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7726"/>
  <workbookPr defaultThemeVersion="166925"/>
  <mc:AlternateContent xmlns:mc="http://schemas.openxmlformats.org/markup-compatibility/2006">
    <mc:Choice Requires="x15">
      <x15ac:absPath xmlns:x15ac="http://schemas.microsoft.com/office/spreadsheetml/2010/11/ac" url="D:\userdata\selvagan\Desktop\EC-GSM-IoT\RAN6-4\Revision\"/>
    </mc:Choice>
  </mc:AlternateContent>
  <bookViews>
    <workbookView xWindow="0" yWindow="0" windowWidth="24000" windowHeight="9510" activeTab="3"/>
  </bookViews>
  <sheets>
    <sheet name="Change history" sheetId="4" r:id="rId1"/>
    <sheet name="Sensitivity (UL)" sheetId="1" r:id="rId2"/>
    <sheet name="CCI (UL)" sheetId="2" r:id="rId3"/>
    <sheet name="ACI (UL)" sheetId="3" r:id="rId4"/>
  </sheets>
  <calcPr calcId="17102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22" i="3" l="1"/>
  <c r="O22" i="3" s="1"/>
  <c r="K22" i="3"/>
  <c r="N22" i="3" s="1"/>
  <c r="J22" i="3"/>
  <c r="M22" i="3" s="1"/>
  <c r="L21" i="3"/>
  <c r="O21" i="3" s="1"/>
  <c r="K21" i="3"/>
  <c r="N21" i="3" s="1"/>
  <c r="J21" i="3"/>
  <c r="M21" i="3" s="1"/>
  <c r="L20" i="3"/>
  <c r="O20" i="3" s="1"/>
  <c r="K20" i="3"/>
  <c r="N20" i="3" s="1"/>
  <c r="J20" i="3"/>
  <c r="M20" i="3" s="1"/>
  <c r="L19" i="3"/>
  <c r="O19" i="3" s="1"/>
  <c r="K19" i="3"/>
  <c r="N19" i="3" s="1"/>
  <c r="J19" i="3"/>
  <c r="M19" i="3" s="1"/>
  <c r="L18" i="3"/>
  <c r="O18" i="3" s="1"/>
  <c r="K18" i="3"/>
  <c r="N18" i="3" s="1"/>
  <c r="J18" i="3"/>
  <c r="M18" i="3" s="1"/>
  <c r="L17" i="3"/>
  <c r="O17" i="3" s="1"/>
  <c r="K17" i="3"/>
  <c r="N17" i="3" s="1"/>
  <c r="J17" i="3"/>
  <c r="M17" i="3" s="1"/>
  <c r="L16" i="3"/>
  <c r="O16" i="3" s="1"/>
  <c r="K16" i="3"/>
  <c r="N16" i="3" s="1"/>
  <c r="J16" i="3"/>
  <c r="M16" i="3" s="1"/>
  <c r="L15" i="3"/>
  <c r="O15" i="3" s="1"/>
  <c r="K15" i="3"/>
  <c r="N15" i="3" s="1"/>
  <c r="J15" i="3"/>
  <c r="M15" i="3" s="1"/>
  <c r="L11" i="3"/>
  <c r="O11" i="3" s="1"/>
  <c r="K11" i="3"/>
  <c r="N11" i="3" s="1"/>
  <c r="J11" i="3"/>
  <c r="M11" i="3" s="1"/>
  <c r="L10" i="3"/>
  <c r="O10" i="3" s="1"/>
  <c r="K10" i="3"/>
  <c r="N10" i="3" s="1"/>
  <c r="J10" i="3"/>
  <c r="M10" i="3" s="1"/>
  <c r="L9" i="3"/>
  <c r="O9" i="3" s="1"/>
  <c r="K9" i="3"/>
  <c r="N9" i="3" s="1"/>
  <c r="J9" i="3"/>
  <c r="M9" i="3" s="1"/>
  <c r="L8" i="3"/>
  <c r="O8" i="3" s="1"/>
  <c r="K8" i="3"/>
  <c r="N8" i="3" s="1"/>
  <c r="J8" i="3"/>
  <c r="M8" i="3" s="1"/>
  <c r="L7" i="3"/>
  <c r="O7" i="3" s="1"/>
  <c r="K7" i="3"/>
  <c r="N7" i="3" s="1"/>
  <c r="J7" i="3"/>
  <c r="M7" i="3" s="1"/>
  <c r="L6" i="3"/>
  <c r="O6" i="3" s="1"/>
  <c r="K6" i="3"/>
  <c r="N6" i="3" s="1"/>
  <c r="J6" i="3"/>
  <c r="M6" i="3" s="1"/>
  <c r="L5" i="3"/>
  <c r="O5" i="3" s="1"/>
  <c r="K5" i="3"/>
  <c r="N5" i="3" s="1"/>
  <c r="J5" i="3"/>
  <c r="M5" i="3" s="1"/>
  <c r="L4" i="3"/>
  <c r="O4" i="3" s="1"/>
  <c r="K4" i="3"/>
  <c r="N4" i="3" s="1"/>
  <c r="J4" i="3"/>
  <c r="M4" i="3" s="1"/>
  <c r="O22" i="2"/>
  <c r="N22" i="2"/>
  <c r="M22" i="2"/>
  <c r="O20" i="2"/>
  <c r="O18" i="2"/>
  <c r="N18" i="2"/>
  <c r="M18" i="2"/>
  <c r="L22" i="2"/>
  <c r="K22" i="2"/>
  <c r="J22" i="2"/>
  <c r="L21" i="2"/>
  <c r="O21" i="2" s="1"/>
  <c r="K21" i="2"/>
  <c r="N21" i="2" s="1"/>
  <c r="J21" i="2"/>
  <c r="M21" i="2" s="1"/>
  <c r="L20" i="2"/>
  <c r="K20" i="2"/>
  <c r="N20" i="2" s="1"/>
  <c r="J20" i="2"/>
  <c r="M20" i="2" s="1"/>
  <c r="L19" i="2"/>
  <c r="O19" i="2" s="1"/>
  <c r="K19" i="2"/>
  <c r="N19" i="2" s="1"/>
  <c r="J19" i="2"/>
  <c r="M19" i="2" s="1"/>
  <c r="L18" i="2"/>
  <c r="K18" i="2"/>
  <c r="J18" i="2"/>
  <c r="L17" i="2"/>
  <c r="O17" i="2" s="1"/>
  <c r="K17" i="2"/>
  <c r="N17" i="2" s="1"/>
  <c r="J17" i="2"/>
  <c r="M17" i="2" s="1"/>
  <c r="L16" i="2"/>
  <c r="O16" i="2" s="1"/>
  <c r="K16" i="2"/>
  <c r="N16" i="2" s="1"/>
  <c r="J16" i="2"/>
  <c r="M16" i="2" s="1"/>
  <c r="L15" i="2"/>
  <c r="O15" i="2" s="1"/>
  <c r="K15" i="2"/>
  <c r="N15" i="2" s="1"/>
  <c r="J15" i="2"/>
  <c r="M15" i="2" s="1"/>
  <c r="O11" i="2"/>
  <c r="O7" i="2"/>
  <c r="N11" i="2"/>
  <c r="N10" i="2"/>
  <c r="N7" i="2"/>
  <c r="M11" i="2"/>
  <c r="M10" i="2"/>
  <c r="M8" i="2"/>
  <c r="M7" i="2"/>
  <c r="P4" i="1"/>
  <c r="L11" i="2"/>
  <c r="L10" i="2"/>
  <c r="O10" i="2" s="1"/>
  <c r="L9" i="2"/>
  <c r="O9" i="2" s="1"/>
  <c r="L8" i="2"/>
  <c r="O8" i="2" s="1"/>
  <c r="L7" i="2"/>
  <c r="L6" i="2"/>
  <c r="O6" i="2" s="1"/>
  <c r="L5" i="2"/>
  <c r="O5" i="2" s="1"/>
  <c r="K11" i="2"/>
  <c r="K10" i="2"/>
  <c r="K9" i="2"/>
  <c r="N9" i="2" s="1"/>
  <c r="K8" i="2"/>
  <c r="N8" i="2" s="1"/>
  <c r="K7" i="2"/>
  <c r="K6" i="2"/>
  <c r="N6" i="2" s="1"/>
  <c r="K5" i="2"/>
  <c r="N5" i="2" s="1"/>
  <c r="L4" i="2"/>
  <c r="O4" i="2" s="1"/>
  <c r="K4" i="2"/>
  <c r="N4" i="2" s="1"/>
  <c r="J4" i="2"/>
  <c r="M4" i="2" s="1"/>
  <c r="J11" i="2"/>
  <c r="J10" i="2"/>
  <c r="J9" i="2"/>
  <c r="M9" i="2" s="1"/>
  <c r="J8" i="2"/>
  <c r="J7" i="2"/>
  <c r="J6" i="2"/>
  <c r="M6" i="2" s="1"/>
  <c r="J5" i="2"/>
  <c r="M5" i="2" s="1"/>
  <c r="L4" i="1"/>
  <c r="Q4" i="1"/>
  <c r="R4" i="1"/>
  <c r="S4" i="1"/>
  <c r="P5" i="1"/>
  <c r="Q5" i="1"/>
  <c r="R5" i="1"/>
  <c r="S5" i="1"/>
  <c r="P6" i="1"/>
  <c r="Q6" i="1"/>
  <c r="R6" i="1"/>
  <c r="S6" i="1"/>
  <c r="P7" i="1"/>
  <c r="Q7" i="1"/>
  <c r="R7" i="1"/>
  <c r="S7" i="1"/>
  <c r="Q8" i="1"/>
  <c r="R8" i="1"/>
  <c r="S8" i="1"/>
  <c r="Q9" i="1"/>
  <c r="R9" i="1"/>
  <c r="S9" i="1"/>
  <c r="S22" i="1"/>
  <c r="S21" i="1"/>
  <c r="R21" i="1"/>
  <c r="Q21" i="1"/>
  <c r="P21" i="1"/>
  <c r="S20" i="1"/>
  <c r="R20" i="1"/>
  <c r="Q20" i="1"/>
  <c r="P20" i="1"/>
  <c r="S19" i="1"/>
  <c r="R19" i="1"/>
  <c r="Q19" i="1"/>
  <c r="P19" i="1"/>
  <c r="R18" i="1"/>
  <c r="S17" i="1"/>
  <c r="R17" i="1"/>
  <c r="Q17" i="1"/>
  <c r="P17" i="1"/>
  <c r="S16" i="1"/>
  <c r="R16" i="1"/>
  <c r="Q16" i="1"/>
  <c r="P16" i="1"/>
  <c r="S15" i="1"/>
  <c r="R15" i="1"/>
  <c r="Q15" i="1"/>
  <c r="P15" i="1"/>
  <c r="S11" i="1"/>
  <c r="S10" i="1"/>
  <c r="R11" i="1"/>
  <c r="R10" i="1"/>
  <c r="Q11" i="1"/>
  <c r="Q10" i="1"/>
  <c r="P11" i="1"/>
  <c r="N5" i="1"/>
  <c r="O22" i="1"/>
  <c r="N22" i="1"/>
  <c r="R22" i="1" s="1"/>
  <c r="M22" i="1"/>
  <c r="Q22" i="1" s="1"/>
  <c r="L22" i="1"/>
  <c r="P22" i="1" s="1"/>
  <c r="O21" i="1"/>
  <c r="N21" i="1"/>
  <c r="M21" i="1"/>
  <c r="L21" i="1"/>
  <c r="O20" i="1"/>
  <c r="N20" i="1"/>
  <c r="M20" i="1"/>
  <c r="L20" i="1"/>
  <c r="O19" i="1"/>
  <c r="N19" i="1"/>
  <c r="M19" i="1"/>
  <c r="L19" i="1"/>
  <c r="O18" i="1"/>
  <c r="S18" i="1" s="1"/>
  <c r="N18" i="1"/>
  <c r="M18" i="1"/>
  <c r="Q18" i="1" s="1"/>
  <c r="L18" i="1"/>
  <c r="P18" i="1" s="1"/>
  <c r="O17" i="1"/>
  <c r="N17" i="1"/>
  <c r="M17" i="1"/>
  <c r="L17" i="1"/>
  <c r="O16" i="1"/>
  <c r="N16" i="1"/>
  <c r="M16" i="1"/>
  <c r="L16" i="1"/>
  <c r="O15" i="1"/>
  <c r="N15" i="1"/>
  <c r="M15" i="1"/>
  <c r="L15" i="1"/>
  <c r="O11" i="1"/>
  <c r="O10" i="1"/>
  <c r="O9" i="1"/>
  <c r="O8" i="1"/>
  <c r="O7" i="1"/>
  <c r="O6" i="1"/>
  <c r="O5" i="1"/>
  <c r="O4" i="1"/>
  <c r="N4" i="1"/>
  <c r="N11" i="1"/>
  <c r="N10" i="1"/>
  <c r="N9" i="1"/>
  <c r="N8" i="1"/>
  <c r="N7" i="1"/>
  <c r="N6" i="1"/>
  <c r="M4" i="1"/>
  <c r="M11" i="1"/>
  <c r="M10" i="1"/>
  <c r="M9" i="1"/>
  <c r="M8" i="1"/>
  <c r="M7" i="1"/>
  <c r="M6" i="1"/>
  <c r="M5" i="1"/>
  <c r="L11" i="1"/>
  <c r="L10" i="1"/>
  <c r="P10" i="1" s="1"/>
  <c r="L9" i="1"/>
  <c r="P9" i="1" s="1"/>
  <c r="L8" i="1"/>
  <c r="P8" i="1" s="1"/>
  <c r="L7" i="1"/>
  <c r="L6" i="1"/>
  <c r="L5" i="1"/>
</calcChain>
</file>

<file path=xl/sharedStrings.xml><?xml version="1.0" encoding="utf-8"?>
<sst xmlns="http://schemas.openxmlformats.org/spreadsheetml/2006/main" count="286" uniqueCount="39">
  <si>
    <t>GSM 850/ E-GSM 900</t>
  </si>
  <si>
    <t>Channel Type</t>
  </si>
  <si>
    <t>Coverage Class</t>
  </si>
  <si>
    <t>Unit</t>
  </si>
  <si>
    <t>CC2</t>
  </si>
  <si>
    <t>dBm</t>
  </si>
  <si>
    <t>CC3</t>
  </si>
  <si>
    <t>CC4</t>
  </si>
  <si>
    <t>CC5</t>
  </si>
  <si>
    <t>DCS 1800 / PCS 1900</t>
  </si>
  <si>
    <t>Static</t>
  </si>
  <si>
    <t>TU1.2nFH</t>
  </si>
  <si>
    <t>TU1.2iFH</t>
  </si>
  <si>
    <t>TU50nFH</t>
  </si>
  <si>
    <t>Nokia</t>
  </si>
  <si>
    <t>Ericsson</t>
  </si>
  <si>
    <t>Proposal for TS 45.005</t>
  </si>
  <si>
    <t>Least Stringent</t>
  </si>
  <si>
    <t>Sensitivity</t>
  </si>
  <si>
    <t>dB</t>
  </si>
  <si>
    <t>Cochannel Interference</t>
  </si>
  <si>
    <t>Adj. Channel Interference</t>
  </si>
  <si>
    <t>Change History</t>
  </si>
  <si>
    <t xml:space="preserve">Version </t>
  </si>
  <si>
    <t xml:space="preserve">Date </t>
  </si>
  <si>
    <t>Comments</t>
  </si>
  <si>
    <t>5th May 2017</t>
  </si>
  <si>
    <t>Author (Company)</t>
  </si>
  <si>
    <t>Initial version with template to derive performance requirements for 45.005;
the least stringent value of contributing companies is taken and adjusted to the closest less stringent value in dBm or dB using 0,5 dB steps.
Nokia performance figures, submitted to EC-GSM-IoT Radio Interface Enhancements Telco #3,  added for Sensitivity, CCI and ACI for CC2 to CC5 (UL).
Ericsson performance figures, submitted to EC-GSM-IoT Radio Interface Enhancements Telco #3, added for Sensitivity for CC2 to CC4 (UL).</t>
  </si>
  <si>
    <t>EC-PACCH/2TS/4</t>
  </si>
  <si>
    <t>EC-PACCH/2TS/8</t>
  </si>
  <si>
    <t>EC-PACCH/2TS/16</t>
  </si>
  <si>
    <t>EC-PACCH/2TS/48</t>
  </si>
  <si>
    <t>EC-PDTCH/2TS/MCS-1/4</t>
  </si>
  <si>
    <t>EC-PDTCH/2TS/MCS-1/8</t>
  </si>
  <si>
    <t>EC-PDTCH/2TS/MCS-1/16</t>
  </si>
  <si>
    <t>EC-PDTCH/2TS/MCS-1/48</t>
  </si>
  <si>
    <t>17th May 2017</t>
  </si>
  <si>
    <t>Add interference ratios at reference performance for CC2 to CC4 with 2PDCH allocation (UL) for EC-GSM-IoT Radio Interface Enhancements, 3GPP RAN6 #4, Hangzhou, China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</si>
</sst>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 x14ac:knownFonts="1">
    <font>
      <sz val="11"/>
      <color theme="1"/>
      <name val="Calibri"/>
      <family val="2"/>
      <scheme val="minor"/>
    </font>
    <font>
      <b/>
      <sz val="11"/>
      <color theme="1"/>
      <name val="Calibri"/>
      <family val="2"/>
      <scheme val="minor"/>
    </font>
    <font>
      <sz val="11"/>
      <color rgb="FF000000"/>
      <name val="Calibri"/>
      <family val="2"/>
      <scheme val="minor"/>
    </font>
    <font>
      <sz val="11"/>
      <color theme="1"/>
      <name val="Calibri"/>
      <family val="2"/>
    </font>
  </fonts>
  <fills count="7">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2"/>
        <bgColor indexed="64"/>
      </patternFill>
    </fill>
    <fill>
      <patternFill patternType="solid">
        <fgColor rgb="FFF2F2F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diagonal/>
    </border>
    <border>
      <left style="thin">
        <color indexed="64"/>
      </left>
      <right style="thin">
        <color indexed="64"/>
      </right>
      <top/>
      <bottom/>
      <diagonal/>
    </border>
    <border>
      <left style="thin">
        <color indexed="64"/>
      </left>
      <right/>
      <top style="medium">
        <color indexed="64"/>
      </top>
      <bottom/>
      <diagonal/>
    </border>
  </borders>
  <cellStyleXfs count="1">
    <xf numFmtId="0" fontId="0" fillId="0" borderId="0"/>
  </cellStyleXfs>
  <cellXfs count="129">
    <xf numFmtId="0" fontId="0" fillId="0" borderId="0" xfId="0"/>
    <xf numFmtId="0" fontId="0" fillId="0" borderId="0" xfId="0" applyBorder="1"/>
    <xf numFmtId="0" fontId="1" fillId="3" borderId="1" xfId="0" applyFont="1" applyFill="1" applyBorder="1"/>
    <xf numFmtId="0" fontId="1" fillId="0" borderId="0" xfId="0" applyFont="1"/>
    <xf numFmtId="0" fontId="1" fillId="0" borderId="0" xfId="0" applyFont="1" applyFill="1"/>
    <xf numFmtId="0" fontId="0" fillId="0" borderId="4" xfId="0" applyBorder="1"/>
    <xf numFmtId="0" fontId="0" fillId="4" borderId="7" xfId="0" applyFill="1" applyBorder="1"/>
    <xf numFmtId="0" fontId="0" fillId="0" borderId="7" xfId="0" applyBorder="1"/>
    <xf numFmtId="0" fontId="0" fillId="0" borderId="9" xfId="0" applyBorder="1"/>
    <xf numFmtId="0" fontId="0" fillId="2" borderId="12" xfId="0" applyFill="1" applyBorder="1"/>
    <xf numFmtId="164" fontId="2" fillId="5" borderId="7" xfId="0" applyNumberFormat="1" applyFont="1" applyFill="1" applyBorder="1" applyAlignment="1">
      <alignment horizontal="center" vertical="center" wrapText="1"/>
    </xf>
    <xf numFmtId="164" fontId="2" fillId="5" borderId="1" xfId="0" applyNumberFormat="1" applyFont="1" applyFill="1" applyBorder="1" applyAlignment="1">
      <alignment horizontal="center" vertical="center" wrapText="1"/>
    </xf>
    <xf numFmtId="164" fontId="2" fillId="5" borderId="8" xfId="0" applyNumberFormat="1" applyFont="1" applyFill="1" applyBorder="1" applyAlignment="1">
      <alignment horizontal="center" vertical="center" wrapText="1"/>
    </xf>
    <xf numFmtId="164" fontId="0" fillId="0" borderId="7" xfId="0" applyNumberFormat="1" applyFont="1" applyBorder="1" applyAlignment="1">
      <alignment horizontal="center" vertical="center" wrapText="1"/>
    </xf>
    <xf numFmtId="164" fontId="0" fillId="0" borderId="1" xfId="0" applyNumberFormat="1" applyFont="1" applyBorder="1" applyAlignment="1">
      <alignment horizontal="center" vertical="center" wrapText="1"/>
    </xf>
    <xf numFmtId="164" fontId="0" fillId="0" borderId="8" xfId="0" applyNumberFormat="1" applyFont="1" applyBorder="1" applyAlignment="1">
      <alignment horizontal="center" vertical="center" wrapText="1"/>
    </xf>
    <xf numFmtId="164" fontId="3" fillId="4" borderId="7" xfId="0" applyNumberFormat="1" applyFont="1" applyFill="1" applyBorder="1" applyAlignment="1">
      <alignment horizontal="center" vertical="center" wrapText="1"/>
    </xf>
    <xf numFmtId="164" fontId="3" fillId="4" borderId="1" xfId="0" applyNumberFormat="1" applyFont="1" applyFill="1" applyBorder="1" applyAlignment="1">
      <alignment horizontal="center" vertical="center" wrapText="1"/>
    </xf>
    <xf numFmtId="164" fontId="3" fillId="4" borderId="8" xfId="0" applyNumberFormat="1" applyFont="1" applyFill="1" applyBorder="1" applyAlignment="1">
      <alignment horizontal="center" vertical="center" wrapText="1"/>
    </xf>
    <xf numFmtId="164" fontId="3" fillId="0" borderId="7" xfId="0" applyNumberFormat="1" applyFont="1" applyBorder="1" applyAlignment="1">
      <alignment horizontal="center" vertical="center" wrapText="1"/>
    </xf>
    <xf numFmtId="164" fontId="3" fillId="0" borderId="1" xfId="0" applyNumberFormat="1" applyFont="1" applyBorder="1" applyAlignment="1">
      <alignment horizontal="center" vertical="center" wrapText="1"/>
    </xf>
    <xf numFmtId="164" fontId="3" fillId="0" borderId="8" xfId="0" applyNumberFormat="1" applyFont="1" applyBorder="1" applyAlignment="1">
      <alignment horizontal="center" vertical="center" wrapText="1"/>
    </xf>
    <xf numFmtId="0" fontId="0" fillId="3" borderId="0" xfId="0" applyFill="1"/>
    <xf numFmtId="0" fontId="0" fillId="2" borderId="23" xfId="0" applyFill="1" applyBorder="1"/>
    <xf numFmtId="164" fontId="2" fillId="4" borderId="1" xfId="0" applyNumberFormat="1" applyFont="1" applyFill="1" applyBorder="1" applyAlignment="1">
      <alignment horizontal="center" vertical="center" wrapText="1"/>
    </xf>
    <xf numFmtId="164" fontId="2" fillId="0" borderId="1" xfId="0" applyNumberFormat="1" applyFont="1" applyBorder="1" applyAlignment="1">
      <alignment horizontal="center" vertical="center" wrapText="1"/>
    </xf>
    <xf numFmtId="164" fontId="2" fillId="4" borderId="2" xfId="0" applyNumberFormat="1" applyFont="1" applyFill="1" applyBorder="1" applyAlignment="1">
      <alignment horizontal="center" vertical="center" wrapText="1"/>
    </xf>
    <xf numFmtId="164" fontId="2" fillId="0" borderId="2" xfId="0" applyNumberFormat="1" applyFont="1" applyBorder="1" applyAlignment="1">
      <alignment horizontal="center" vertical="center" wrapText="1"/>
    </xf>
    <xf numFmtId="164" fontId="2" fillId="4" borderId="7" xfId="0" applyNumberFormat="1" applyFont="1" applyFill="1" applyBorder="1" applyAlignment="1">
      <alignment horizontal="center" vertical="center" wrapText="1"/>
    </xf>
    <xf numFmtId="164" fontId="2" fillId="4" borderId="8" xfId="0" applyNumberFormat="1" applyFont="1" applyFill="1" applyBorder="1" applyAlignment="1">
      <alignment horizontal="center" vertical="center" wrapText="1"/>
    </xf>
    <xf numFmtId="164" fontId="2" fillId="0" borderId="7" xfId="0" applyNumberFormat="1" applyFont="1" applyBorder="1" applyAlignment="1">
      <alignment horizontal="center" vertical="center" wrapText="1"/>
    </xf>
    <xf numFmtId="164" fontId="2" fillId="0" borderId="8" xfId="0" applyNumberFormat="1" applyFont="1" applyBorder="1" applyAlignment="1">
      <alignment horizontal="center" vertical="center" wrapText="1"/>
    </xf>
    <xf numFmtId="164" fontId="2" fillId="0" borderId="9" xfId="0" applyNumberFormat="1" applyFont="1" applyBorder="1" applyAlignment="1">
      <alignment horizontal="center" vertical="center" wrapText="1"/>
    </xf>
    <xf numFmtId="164" fontId="2" fillId="0" borderId="10" xfId="0" applyNumberFormat="1" applyFont="1" applyBorder="1" applyAlignment="1">
      <alignment horizontal="center" vertical="center" wrapText="1"/>
    </xf>
    <xf numFmtId="164" fontId="2" fillId="0" borderId="11" xfId="0" applyNumberFormat="1" applyFont="1" applyBorder="1" applyAlignment="1">
      <alignment horizontal="center" vertical="center" wrapText="1"/>
    </xf>
    <xf numFmtId="164" fontId="2" fillId="4" borderId="3" xfId="0" applyNumberFormat="1" applyFont="1" applyFill="1" applyBorder="1" applyAlignment="1">
      <alignment horizontal="center" vertical="center" wrapText="1"/>
    </xf>
    <xf numFmtId="164" fontId="2" fillId="0" borderId="3" xfId="0" applyNumberFormat="1" applyFont="1" applyBorder="1" applyAlignment="1">
      <alignment horizontal="center" vertical="center" wrapText="1"/>
    </xf>
    <xf numFmtId="164" fontId="2" fillId="0" borderId="17" xfId="0" applyNumberFormat="1" applyFont="1" applyBorder="1" applyAlignment="1">
      <alignment horizontal="center" vertical="center" wrapText="1"/>
    </xf>
    <xf numFmtId="164" fontId="2" fillId="0" borderId="16" xfId="0" applyNumberFormat="1" applyFont="1" applyBorder="1" applyAlignment="1">
      <alignment horizontal="center" vertical="center" wrapText="1"/>
    </xf>
    <xf numFmtId="164" fontId="2" fillId="0" borderId="7" xfId="0" applyNumberFormat="1" applyFont="1" applyFill="1" applyBorder="1" applyAlignment="1">
      <alignment horizontal="center" vertical="center" wrapText="1"/>
    </xf>
    <xf numFmtId="164" fontId="2" fillId="0" borderId="1" xfId="0" applyNumberFormat="1" applyFont="1" applyFill="1" applyBorder="1" applyAlignment="1">
      <alignment horizontal="center" vertical="center" wrapText="1"/>
    </xf>
    <xf numFmtId="0" fontId="1" fillId="3" borderId="0" xfId="0" applyFont="1" applyFill="1"/>
    <xf numFmtId="0" fontId="0" fillId="0" borderId="0" xfId="0" applyBorder="1" applyAlignment="1">
      <alignment horizontal="center" vertical="top"/>
    </xf>
    <xf numFmtId="0" fontId="0" fillId="0" borderId="0" xfId="0" applyBorder="1" applyAlignment="1">
      <alignment vertical="top"/>
    </xf>
    <xf numFmtId="0" fontId="0" fillId="0" borderId="0" xfId="0" applyBorder="1" applyAlignment="1">
      <alignment vertical="top" wrapText="1"/>
    </xf>
    <xf numFmtId="0" fontId="0" fillId="0" borderId="0" xfId="0" applyFill="1"/>
    <xf numFmtId="164" fontId="2" fillId="4" borderId="7" xfId="0" applyNumberFormat="1" applyFont="1" applyFill="1" applyBorder="1" applyAlignment="1">
      <alignment horizontal="center" vertical="center"/>
    </xf>
    <xf numFmtId="164" fontId="2" fillId="4" borderId="1" xfId="0" applyNumberFormat="1" applyFont="1" applyFill="1" applyBorder="1" applyAlignment="1">
      <alignment horizontal="center" vertical="center"/>
    </xf>
    <xf numFmtId="164" fontId="2" fillId="4" borderId="2" xfId="0" applyNumberFormat="1" applyFont="1" applyFill="1" applyBorder="1" applyAlignment="1">
      <alignment horizontal="center" vertical="center"/>
    </xf>
    <xf numFmtId="164" fontId="0" fillId="4" borderId="3" xfId="0" applyNumberFormat="1" applyFont="1" applyFill="1" applyBorder="1" applyAlignment="1">
      <alignment horizontal="center"/>
    </xf>
    <xf numFmtId="164" fontId="0" fillId="4" borderId="1" xfId="0" applyNumberFormat="1" applyFont="1" applyFill="1" applyBorder="1" applyAlignment="1">
      <alignment horizontal="center"/>
    </xf>
    <xf numFmtId="164" fontId="0" fillId="4" borderId="8" xfId="0" applyNumberFormat="1" applyFont="1" applyFill="1" applyBorder="1" applyAlignment="1">
      <alignment horizontal="center"/>
    </xf>
    <xf numFmtId="164" fontId="0" fillId="5" borderId="4" xfId="0" applyNumberFormat="1" applyFill="1" applyBorder="1" applyAlignment="1">
      <alignment horizontal="center"/>
    </xf>
    <xf numFmtId="164" fontId="0" fillId="5" borderId="5" xfId="0" applyNumberFormat="1" applyFont="1" applyFill="1" applyBorder="1" applyAlignment="1">
      <alignment horizontal="center"/>
    </xf>
    <xf numFmtId="164" fontId="0" fillId="5" borderId="5" xfId="0" applyNumberFormat="1" applyFill="1" applyBorder="1" applyAlignment="1">
      <alignment horizontal="center"/>
    </xf>
    <xf numFmtId="164" fontId="0" fillId="5" borderId="6" xfId="0" applyNumberFormat="1" applyFont="1" applyFill="1" applyBorder="1" applyAlignment="1">
      <alignment horizontal="center"/>
    </xf>
    <xf numFmtId="164" fontId="0" fillId="5" borderId="7" xfId="0" applyNumberFormat="1" applyFill="1" applyBorder="1" applyAlignment="1">
      <alignment horizontal="center"/>
    </xf>
    <xf numFmtId="164" fontId="0" fillId="5" borderId="1" xfId="0" applyNumberFormat="1" applyFont="1" applyFill="1" applyBorder="1" applyAlignment="1">
      <alignment horizontal="center"/>
    </xf>
    <xf numFmtId="164" fontId="0" fillId="5" borderId="1" xfId="0" applyNumberFormat="1" applyFill="1" applyBorder="1" applyAlignment="1">
      <alignment horizontal="center"/>
    </xf>
    <xf numFmtId="164" fontId="0" fillId="5" borderId="8" xfId="0" applyNumberFormat="1" applyFont="1" applyFill="1" applyBorder="1" applyAlignment="1">
      <alignment horizontal="center"/>
    </xf>
    <xf numFmtId="164" fontId="2" fillId="6" borderId="20" xfId="0" applyNumberFormat="1" applyFont="1" applyFill="1" applyBorder="1" applyAlignment="1">
      <alignment horizontal="center" vertical="center" wrapText="1"/>
    </xf>
    <xf numFmtId="164" fontId="2" fillId="6" borderId="12" xfId="0" applyNumberFormat="1" applyFont="1" applyFill="1" applyBorder="1" applyAlignment="1">
      <alignment horizontal="center" vertical="center" wrapText="1"/>
    </xf>
    <xf numFmtId="164" fontId="2" fillId="6" borderId="21" xfId="0" applyNumberFormat="1" applyFont="1" applyFill="1" applyBorder="1" applyAlignment="1">
      <alignment horizontal="center" vertical="center" wrapText="1"/>
    </xf>
    <xf numFmtId="164" fontId="2" fillId="0" borderId="7" xfId="0" applyNumberFormat="1" applyFont="1" applyFill="1" applyBorder="1" applyAlignment="1">
      <alignment horizontal="center" vertical="center"/>
    </xf>
    <xf numFmtId="164" fontId="2" fillId="0" borderId="1" xfId="0" applyNumberFormat="1" applyFont="1" applyFill="1" applyBorder="1" applyAlignment="1">
      <alignment horizontal="center" vertical="center"/>
    </xf>
    <xf numFmtId="164" fontId="2" fillId="0" borderId="2" xfId="0" applyNumberFormat="1" applyFont="1" applyFill="1" applyBorder="1" applyAlignment="1">
      <alignment horizontal="center" vertical="center"/>
    </xf>
    <xf numFmtId="164" fontId="0" fillId="0" borderId="3" xfId="0" applyNumberFormat="1" applyFont="1" applyFill="1" applyBorder="1" applyAlignment="1">
      <alignment horizontal="center"/>
    </xf>
    <xf numFmtId="164" fontId="0" fillId="0" borderId="1" xfId="0" applyNumberFormat="1" applyFont="1" applyFill="1" applyBorder="1" applyAlignment="1">
      <alignment horizontal="center"/>
    </xf>
    <xf numFmtId="164" fontId="0" fillId="0" borderId="8" xfId="0" applyNumberFormat="1" applyFont="1" applyFill="1" applyBorder="1" applyAlignment="1">
      <alignment horizontal="center"/>
    </xf>
    <xf numFmtId="164" fontId="0" fillId="0" borderId="7" xfId="0" applyNumberFormat="1" applyFill="1" applyBorder="1" applyAlignment="1">
      <alignment horizontal="center"/>
    </xf>
    <xf numFmtId="164" fontId="0" fillId="0" borderId="1" xfId="0" applyNumberFormat="1" applyFill="1" applyBorder="1" applyAlignment="1">
      <alignment horizontal="center"/>
    </xf>
    <xf numFmtId="164" fontId="2" fillId="0" borderId="9" xfId="0" applyNumberFormat="1" applyFont="1" applyFill="1" applyBorder="1" applyAlignment="1">
      <alignment horizontal="center" vertical="center" wrapText="1"/>
    </xf>
    <xf numFmtId="164" fontId="2" fillId="0" borderId="10" xfId="0" applyNumberFormat="1" applyFont="1" applyFill="1" applyBorder="1" applyAlignment="1">
      <alignment horizontal="center" vertical="center" wrapText="1"/>
    </xf>
    <xf numFmtId="164" fontId="2" fillId="0" borderId="16" xfId="0" applyNumberFormat="1" applyFont="1" applyFill="1" applyBorder="1" applyAlignment="1">
      <alignment horizontal="center" vertical="center" wrapText="1"/>
    </xf>
    <xf numFmtId="164" fontId="2" fillId="0" borderId="11" xfId="0" applyNumberFormat="1" applyFont="1" applyFill="1" applyBorder="1" applyAlignment="1">
      <alignment horizontal="center" vertical="center" wrapText="1"/>
    </xf>
    <xf numFmtId="164" fontId="0" fillId="0" borderId="17" xfId="0" applyNumberFormat="1" applyFont="1" applyFill="1" applyBorder="1" applyAlignment="1">
      <alignment horizontal="center"/>
    </xf>
    <xf numFmtId="164" fontId="0" fillId="0" borderId="10" xfId="0" applyNumberFormat="1" applyFont="1" applyFill="1" applyBorder="1" applyAlignment="1">
      <alignment horizontal="center"/>
    </xf>
    <xf numFmtId="164" fontId="0" fillId="0" borderId="11" xfId="0" applyNumberFormat="1" applyFont="1" applyFill="1" applyBorder="1" applyAlignment="1">
      <alignment horizontal="center"/>
    </xf>
    <xf numFmtId="164" fontId="0" fillId="0" borderId="9" xfId="0" applyNumberFormat="1" applyFill="1" applyBorder="1" applyAlignment="1">
      <alignment horizontal="center"/>
    </xf>
    <xf numFmtId="164" fontId="0" fillId="0" borderId="10" xfId="0" applyNumberFormat="1" applyFill="1" applyBorder="1" applyAlignment="1">
      <alignment horizontal="center"/>
    </xf>
    <xf numFmtId="164" fontId="2" fillId="0" borderId="2" xfId="0" applyNumberFormat="1" applyFont="1" applyFill="1" applyBorder="1" applyAlignment="1">
      <alignment horizontal="center" vertical="center" wrapText="1"/>
    </xf>
    <xf numFmtId="164" fontId="0" fillId="4" borderId="3" xfId="0" applyNumberFormat="1" applyFill="1" applyBorder="1" applyAlignment="1">
      <alignment horizontal="center"/>
    </xf>
    <xf numFmtId="164" fontId="0" fillId="4" borderId="1" xfId="0" applyNumberFormat="1" applyFill="1" applyBorder="1" applyAlignment="1">
      <alignment horizontal="center"/>
    </xf>
    <xf numFmtId="164" fontId="0" fillId="4" borderId="8" xfId="0" applyNumberFormat="1" applyFill="1" applyBorder="1" applyAlignment="1">
      <alignment horizontal="center"/>
    </xf>
    <xf numFmtId="164" fontId="0" fillId="4" borderId="7" xfId="0" applyNumberFormat="1" applyFill="1" applyBorder="1" applyAlignment="1">
      <alignment horizontal="center"/>
    </xf>
    <xf numFmtId="164" fontId="2" fillId="0" borderId="9" xfId="0" applyNumberFormat="1" applyFont="1" applyFill="1" applyBorder="1" applyAlignment="1">
      <alignment horizontal="center" vertical="center"/>
    </xf>
    <xf numFmtId="164" fontId="2" fillId="0" borderId="10" xfId="0" applyNumberFormat="1" applyFont="1" applyFill="1" applyBorder="1" applyAlignment="1">
      <alignment horizontal="center" vertical="center"/>
    </xf>
    <xf numFmtId="164" fontId="2" fillId="0" borderId="16" xfId="0" applyNumberFormat="1" applyFont="1" applyFill="1" applyBorder="1" applyAlignment="1">
      <alignment horizontal="center" vertical="center"/>
    </xf>
    <xf numFmtId="164" fontId="2" fillId="0" borderId="11" xfId="0" applyNumberFormat="1" applyFont="1" applyFill="1" applyBorder="1" applyAlignment="1">
      <alignment horizontal="center" vertical="center"/>
    </xf>
    <xf numFmtId="0" fontId="0" fillId="0" borderId="4" xfId="0" applyBorder="1" applyAlignment="1">
      <alignment horizontal="center"/>
    </xf>
    <xf numFmtId="0" fontId="0" fillId="0" borderId="5" xfId="0" applyBorder="1" applyAlignment="1">
      <alignment horizontal="center"/>
    </xf>
    <xf numFmtId="0" fontId="0" fillId="0" borderId="18" xfId="0" applyBorder="1" applyAlignment="1">
      <alignment horizontal="center"/>
    </xf>
    <xf numFmtId="0" fontId="0" fillId="0" borderId="13" xfId="0" applyBorder="1" applyAlignment="1">
      <alignment horizontal="center"/>
    </xf>
    <xf numFmtId="0" fontId="0" fillId="0" borderId="14" xfId="0" applyBorder="1" applyAlignment="1">
      <alignment horizontal="center"/>
    </xf>
    <xf numFmtId="0" fontId="0" fillId="0" borderId="15" xfId="0" applyBorder="1" applyAlignment="1">
      <alignment horizontal="center"/>
    </xf>
    <xf numFmtId="0" fontId="0" fillId="0" borderId="19" xfId="0" applyBorder="1" applyAlignment="1">
      <alignment horizontal="center"/>
    </xf>
    <xf numFmtId="0" fontId="0" fillId="0" borderId="6" xfId="0" applyBorder="1" applyAlignment="1">
      <alignment horizontal="center"/>
    </xf>
    <xf numFmtId="0" fontId="0" fillId="0" borderId="22" xfId="0" applyBorder="1" applyAlignment="1">
      <alignment horizontal="center"/>
    </xf>
    <xf numFmtId="0" fontId="0" fillId="4" borderId="1" xfId="0" applyFill="1" applyBorder="1" applyAlignment="1">
      <alignment horizontal="center"/>
    </xf>
    <xf numFmtId="0" fontId="0" fillId="4" borderId="8" xfId="0" applyFill="1" applyBorder="1" applyAlignment="1">
      <alignment horizontal="center"/>
    </xf>
    <xf numFmtId="0" fontId="0" fillId="0" borderId="1" xfId="0" applyBorder="1" applyAlignment="1">
      <alignment horizontal="center"/>
    </xf>
    <xf numFmtId="0" fontId="0" fillId="0" borderId="8"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0" fillId="0" borderId="0" xfId="0" applyAlignment="1">
      <alignment horizontal="center"/>
    </xf>
    <xf numFmtId="0" fontId="0" fillId="0" borderId="1" xfId="0" applyFill="1" applyBorder="1" applyAlignment="1">
      <alignment horizontal="center"/>
    </xf>
    <xf numFmtId="0" fontId="0" fillId="0" borderId="8" xfId="0" applyFill="1" applyBorder="1" applyAlignment="1">
      <alignment horizontal="center"/>
    </xf>
    <xf numFmtId="0" fontId="0" fillId="0" borderId="10" xfId="0" applyFill="1" applyBorder="1" applyAlignment="1">
      <alignment horizontal="center"/>
    </xf>
    <xf numFmtId="0" fontId="0" fillId="0" borderId="11" xfId="0" applyFill="1" applyBorder="1" applyAlignment="1">
      <alignment horizontal="center"/>
    </xf>
    <xf numFmtId="0" fontId="0" fillId="4" borderId="2" xfId="0" applyFill="1" applyBorder="1" applyAlignment="1">
      <alignment horizontal="center"/>
    </xf>
    <xf numFmtId="0" fontId="0" fillId="0" borderId="2" xfId="0" applyBorder="1" applyAlignment="1">
      <alignment horizontal="center"/>
    </xf>
    <xf numFmtId="0" fontId="0" fillId="0" borderId="16" xfId="0" applyBorder="1" applyAlignment="1">
      <alignment horizontal="center"/>
    </xf>
    <xf numFmtId="0" fontId="0" fillId="0" borderId="2" xfId="0" applyFill="1" applyBorder="1" applyAlignment="1">
      <alignment horizontal="center"/>
    </xf>
    <xf numFmtId="0" fontId="0" fillId="0" borderId="16" xfId="0" applyFill="1" applyBorder="1" applyAlignment="1">
      <alignment horizontal="center"/>
    </xf>
    <xf numFmtId="0" fontId="0" fillId="0" borderId="24" xfId="0" applyBorder="1" applyAlignment="1">
      <alignment horizontal="center"/>
    </xf>
    <xf numFmtId="164" fontId="0" fillId="0" borderId="8" xfId="0" applyNumberFormat="1" applyFill="1" applyBorder="1" applyAlignment="1">
      <alignment horizontal="center"/>
    </xf>
    <xf numFmtId="164" fontId="0" fillId="0" borderId="11" xfId="0" applyNumberFormat="1" applyFill="1" applyBorder="1" applyAlignment="1">
      <alignment horizontal="center"/>
    </xf>
    <xf numFmtId="0" fontId="0" fillId="0" borderId="13" xfId="0" applyBorder="1" applyAlignment="1"/>
    <xf numFmtId="0" fontId="0" fillId="0" borderId="14" xfId="0" applyBorder="1" applyAlignment="1"/>
    <xf numFmtId="0" fontId="0" fillId="0" borderId="24" xfId="0" applyBorder="1" applyAlignment="1"/>
    <xf numFmtId="164" fontId="2" fillId="4" borderId="7" xfId="0" applyNumberFormat="1" applyFont="1" applyFill="1" applyBorder="1" applyAlignment="1">
      <alignment vertical="center" wrapText="1"/>
    </xf>
    <xf numFmtId="164" fontId="2" fillId="4" borderId="1" xfId="0" applyNumberFormat="1" applyFont="1" applyFill="1" applyBorder="1" applyAlignment="1">
      <alignment vertical="center" wrapText="1"/>
    </xf>
    <xf numFmtId="164" fontId="2" fillId="4" borderId="2" xfId="0" applyNumberFormat="1" applyFont="1" applyFill="1" applyBorder="1" applyAlignment="1">
      <alignment vertical="center" wrapText="1"/>
    </xf>
    <xf numFmtId="164" fontId="2" fillId="0" borderId="7" xfId="0" applyNumberFormat="1" applyFont="1" applyBorder="1" applyAlignment="1">
      <alignment vertical="center" wrapText="1"/>
    </xf>
    <xf numFmtId="164" fontId="2" fillId="0" borderId="1" xfId="0" applyNumberFormat="1" applyFont="1" applyBorder="1" applyAlignment="1">
      <alignment vertical="center" wrapText="1"/>
    </xf>
    <xf numFmtId="164" fontId="2" fillId="0" borderId="2" xfId="0" applyNumberFormat="1" applyFont="1" applyBorder="1" applyAlignment="1">
      <alignment vertical="center" wrapText="1"/>
    </xf>
    <xf numFmtId="164" fontId="2" fillId="0" borderId="9" xfId="0" applyNumberFormat="1" applyFont="1" applyBorder="1" applyAlignment="1">
      <alignment vertical="center" wrapText="1"/>
    </xf>
    <xf numFmtId="164" fontId="2" fillId="0" borderId="10" xfId="0" applyNumberFormat="1" applyFont="1" applyBorder="1" applyAlignment="1">
      <alignment vertical="center" wrapText="1"/>
    </xf>
    <xf numFmtId="164" fontId="2" fillId="0" borderId="16" xfId="0" applyNumberFormat="1" applyFont="1" applyBorder="1" applyAlignment="1">
      <alignment vertical="center" wrapText="1"/>
    </xf>
  </cellXfs>
  <cellStyles count="1">
    <cellStyle name="Normal" xfId="0" builtinId="0"/>
  </cellStyles>
  <dxfs count="0"/>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
  <sheetViews>
    <sheetView workbookViewId="0">
      <selection activeCell="D7" sqref="D7"/>
    </sheetView>
  </sheetViews>
  <sheetFormatPr defaultRowHeight="15" x14ac:dyDescent="0.25"/>
  <cols>
    <col min="1" max="1" width="7.7109375" customWidth="1"/>
    <col min="2" max="2" width="14.85546875" customWidth="1"/>
    <col min="3" max="3" width="17.42578125" customWidth="1"/>
    <col min="4" max="4" width="84.7109375" customWidth="1"/>
  </cols>
  <sheetData>
    <row r="1" spans="1:6" x14ac:dyDescent="0.25">
      <c r="A1" s="41" t="s">
        <v>22</v>
      </c>
      <c r="B1" s="22"/>
    </row>
    <row r="2" spans="1:6" x14ac:dyDescent="0.25">
      <c r="A2" s="4"/>
      <c r="B2" s="45"/>
      <c r="C2" s="45"/>
    </row>
    <row r="3" spans="1:6" x14ac:dyDescent="0.25">
      <c r="A3" s="1" t="s">
        <v>23</v>
      </c>
      <c r="B3" s="1" t="s">
        <v>24</v>
      </c>
      <c r="C3" s="1" t="s">
        <v>27</v>
      </c>
      <c r="D3" s="1" t="s">
        <v>25</v>
      </c>
    </row>
    <row r="4" spans="1:6" ht="105" x14ac:dyDescent="0.25">
      <c r="A4" s="42">
        <v>1</v>
      </c>
      <c r="B4" s="43" t="s">
        <v>26</v>
      </c>
      <c r="C4" s="43" t="s">
        <v>14</v>
      </c>
      <c r="D4" s="44" t="s">
        <v>28</v>
      </c>
      <c r="E4" s="1"/>
      <c r="F4" s="1"/>
    </row>
    <row r="5" spans="1:6" ht="30" x14ac:dyDescent="0.25">
      <c r="A5" s="42">
        <v>2</v>
      </c>
      <c r="B5" s="43" t="s">
        <v>37</v>
      </c>
      <c r="C5" s="43" t="s">
        <v>15</v>
      </c>
      <c r="D5" s="44" t="s">
        <v>38</v>
      </c>
      <c r="E5" s="1"/>
      <c r="F5" s="1"/>
    </row>
    <row r="6" spans="1:6" x14ac:dyDescent="0.25">
      <c r="A6" s="1"/>
      <c r="B6" s="1"/>
      <c r="C6" s="1"/>
      <c r="D6" s="1"/>
      <c r="E6" s="1"/>
      <c r="F6" s="1"/>
    </row>
    <row r="7" spans="1:6" x14ac:dyDescent="0.25">
      <c r="A7" s="1"/>
      <c r="B7" s="1"/>
      <c r="C7" s="1"/>
      <c r="D7" s="1"/>
      <c r="E7" s="1"/>
      <c r="F7" s="1"/>
    </row>
    <row r="8" spans="1:6" x14ac:dyDescent="0.25">
      <c r="A8" s="1"/>
      <c r="B8" s="1"/>
      <c r="C8" s="1"/>
      <c r="D8" s="1"/>
      <c r="E8" s="1"/>
      <c r="F8" s="1"/>
    </row>
    <row r="9" spans="1:6" x14ac:dyDescent="0.25">
      <c r="A9" s="1"/>
      <c r="B9" s="1"/>
      <c r="C9" s="1"/>
      <c r="D9" s="1"/>
      <c r="E9" s="1"/>
      <c r="F9" s="1"/>
    </row>
    <row r="10" spans="1:6" x14ac:dyDescent="0.25">
      <c r="A10" s="1"/>
      <c r="B10" s="1"/>
      <c r="C10" s="1"/>
      <c r="D10" s="1"/>
      <c r="E10" s="1"/>
      <c r="F10" s="1"/>
    </row>
    <row r="11" spans="1:6" x14ac:dyDescent="0.25">
      <c r="A11" s="1"/>
      <c r="B11" s="1"/>
      <c r="C11" s="1"/>
      <c r="D11" s="1"/>
      <c r="E11" s="1"/>
      <c r="F11" s="1"/>
    </row>
    <row r="12" spans="1:6" x14ac:dyDescent="0.25">
      <c r="A12" s="1"/>
      <c r="B12" s="1"/>
      <c r="C12" s="1"/>
      <c r="D12" s="1"/>
      <c r="E12" s="1"/>
      <c r="F12" s="1"/>
    </row>
    <row r="13" spans="1:6" x14ac:dyDescent="0.25">
      <c r="A13" s="1"/>
      <c r="B13" s="1"/>
      <c r="C13" s="1"/>
      <c r="D13" s="1"/>
      <c r="E13" s="1"/>
      <c r="F13" s="1"/>
    </row>
    <row r="14" spans="1:6" x14ac:dyDescent="0.25">
      <c r="A14" s="1"/>
      <c r="B14" s="1"/>
      <c r="C14" s="1"/>
      <c r="D14" s="1"/>
      <c r="E14" s="1"/>
      <c r="F14" s="1"/>
    </row>
    <row r="15" spans="1:6" x14ac:dyDescent="0.25">
      <c r="A15" s="1"/>
      <c r="B15" s="1"/>
      <c r="C15" s="1"/>
      <c r="D15" s="1"/>
      <c r="E15" s="1"/>
      <c r="F15" s="1"/>
    </row>
    <row r="16" spans="1:6" x14ac:dyDescent="0.25">
      <c r="A16" s="1"/>
      <c r="B16" s="1"/>
      <c r="C16" s="1"/>
      <c r="D16" s="1"/>
      <c r="E16" s="1"/>
      <c r="F16" s="1"/>
    </row>
    <row r="17" spans="1:6" x14ac:dyDescent="0.25">
      <c r="A17" s="1"/>
      <c r="B17" s="1"/>
      <c r="C17" s="1"/>
      <c r="D17" s="1"/>
      <c r="E17" s="1"/>
      <c r="F17" s="1"/>
    </row>
    <row r="18" spans="1:6" x14ac:dyDescent="0.25">
      <c r="A18" s="1"/>
      <c r="B18" s="1"/>
      <c r="C18" s="1"/>
      <c r="D18" s="1"/>
      <c r="E18" s="1"/>
      <c r="F18" s="1"/>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2"/>
  <sheetViews>
    <sheetView workbookViewId="0">
      <selection activeCell="D4" sqref="D4"/>
    </sheetView>
  </sheetViews>
  <sheetFormatPr defaultRowHeight="15" x14ac:dyDescent="0.25"/>
  <cols>
    <col min="1" max="1" width="23.42578125" customWidth="1"/>
    <col min="2" max="2" width="13.28515625" customWidth="1"/>
    <col min="3" max="3" width="9.28515625" customWidth="1"/>
    <col min="12" max="12" width="9.85546875" customWidth="1"/>
    <col min="13" max="13" width="10.140625" customWidth="1"/>
    <col min="14" max="14" width="9.7109375" customWidth="1"/>
    <col min="15" max="15" width="9" customWidth="1"/>
  </cols>
  <sheetData>
    <row r="1" spans="1:19" x14ac:dyDescent="0.25">
      <c r="A1" s="2" t="s">
        <v>18</v>
      </c>
    </row>
    <row r="2" spans="1:19" ht="15.75" thickBot="1" x14ac:dyDescent="0.3">
      <c r="A2" s="23" t="s">
        <v>0</v>
      </c>
      <c r="B2" s="1"/>
      <c r="C2" s="1"/>
      <c r="D2" s="3" t="s">
        <v>14</v>
      </c>
      <c r="H2" s="3" t="s">
        <v>15</v>
      </c>
      <c r="L2" s="3" t="s">
        <v>17</v>
      </c>
      <c r="P2" s="3" t="s">
        <v>16</v>
      </c>
    </row>
    <row r="3" spans="1:19" ht="15.75" thickBot="1" x14ac:dyDescent="0.3">
      <c r="A3" s="5" t="s">
        <v>1</v>
      </c>
      <c r="B3" s="90" t="s">
        <v>2</v>
      </c>
      <c r="C3" s="96" t="s">
        <v>3</v>
      </c>
      <c r="D3" s="89" t="s">
        <v>10</v>
      </c>
      <c r="E3" s="90" t="s">
        <v>11</v>
      </c>
      <c r="F3" s="90" t="s">
        <v>12</v>
      </c>
      <c r="G3" s="91" t="s">
        <v>13</v>
      </c>
      <c r="H3" s="92" t="s">
        <v>10</v>
      </c>
      <c r="I3" s="93" t="s">
        <v>11</v>
      </c>
      <c r="J3" s="93" t="s">
        <v>12</v>
      </c>
      <c r="K3" s="94" t="s">
        <v>13</v>
      </c>
      <c r="L3" s="95" t="s">
        <v>10</v>
      </c>
      <c r="M3" s="90" t="s">
        <v>11</v>
      </c>
      <c r="N3" s="90" t="s">
        <v>12</v>
      </c>
      <c r="O3" s="96" t="s">
        <v>13</v>
      </c>
      <c r="P3" s="97" t="s">
        <v>10</v>
      </c>
      <c r="Q3" s="93" t="s">
        <v>11</v>
      </c>
      <c r="R3" s="93" t="s">
        <v>12</v>
      </c>
      <c r="S3" s="94" t="s">
        <v>13</v>
      </c>
    </row>
    <row r="4" spans="1:19" x14ac:dyDescent="0.25">
      <c r="A4" s="6" t="s">
        <v>29</v>
      </c>
      <c r="B4" s="98" t="s">
        <v>4</v>
      </c>
      <c r="C4" s="99" t="s">
        <v>5</v>
      </c>
      <c r="D4" s="46">
        <v>-126.5</v>
      </c>
      <c r="E4" s="47">
        <v>-122.5</v>
      </c>
      <c r="F4" s="47">
        <v>-123</v>
      </c>
      <c r="G4" s="48">
        <v>-123.5</v>
      </c>
      <c r="H4" s="10">
        <v>-126.5</v>
      </c>
      <c r="I4" s="11">
        <v>-121.9</v>
      </c>
      <c r="J4" s="11">
        <v>-123.2</v>
      </c>
      <c r="K4" s="12">
        <v>-122</v>
      </c>
      <c r="L4" s="49">
        <f xml:space="preserve"> MAX($D4,$H4)</f>
        <v>-126.5</v>
      </c>
      <c r="M4" s="50">
        <f t="shared" ref="M4:M11" si="0" xml:space="preserve"> MAX($E4,$I4)</f>
        <v>-121.9</v>
      </c>
      <c r="N4" s="50">
        <f xml:space="preserve"> MAX($F4,$J4)</f>
        <v>-123</v>
      </c>
      <c r="O4" s="51">
        <f xml:space="preserve"> MAX($G4,$K4)</f>
        <v>-122</v>
      </c>
      <c r="P4" s="52">
        <f>-_xlfn.FLOOR.MATH(ABS(L4),0.5)</f>
        <v>-126.5</v>
      </c>
      <c r="Q4" s="53">
        <f>-_xlfn.FLOOR.MATH(ABS(M4),0.5)</f>
        <v>-121.5</v>
      </c>
      <c r="R4" s="54">
        <f>-_xlfn.FLOOR.MATH(ABS(N4),0.5)</f>
        <v>-123</v>
      </c>
      <c r="S4" s="55">
        <f>-_xlfn.FLOOR.MATH(ABS(O4),0.5)</f>
        <v>-122</v>
      </c>
    </row>
    <row r="5" spans="1:19" x14ac:dyDescent="0.25">
      <c r="A5" s="6" t="s">
        <v>30</v>
      </c>
      <c r="B5" s="98" t="s">
        <v>6</v>
      </c>
      <c r="C5" s="99" t="s">
        <v>5</v>
      </c>
      <c r="D5" s="46">
        <v>-129</v>
      </c>
      <c r="E5" s="47">
        <v>-124.5</v>
      </c>
      <c r="F5" s="47">
        <v>-126</v>
      </c>
      <c r="G5" s="48">
        <v>-125.5</v>
      </c>
      <c r="H5" s="10">
        <v>-129.19999999999999</v>
      </c>
      <c r="I5" s="11">
        <v>-124.2</v>
      </c>
      <c r="J5" s="11">
        <v>-125.2</v>
      </c>
      <c r="K5" s="12">
        <v>-125</v>
      </c>
      <c r="L5" s="49">
        <f xml:space="preserve"> MAX($D5,$H5)</f>
        <v>-129</v>
      </c>
      <c r="M5" s="50">
        <f t="shared" si="0"/>
        <v>-124.2</v>
      </c>
      <c r="N5" s="50">
        <f xml:space="preserve"> MAX($F5,$J5)</f>
        <v>-125.2</v>
      </c>
      <c r="O5" s="51">
        <f t="shared" ref="O5:O11" si="1" xml:space="preserve"> MAX($G5,$K5)</f>
        <v>-125</v>
      </c>
      <c r="P5" s="56">
        <f t="shared" ref="P5:P11" si="2">-_xlfn.FLOOR.MATH(ABS(L5),0.5)</f>
        <v>-129</v>
      </c>
      <c r="Q5" s="57">
        <f t="shared" ref="Q5:Q11" si="3">-_xlfn.FLOOR.MATH(ABS(M5),0.5)</f>
        <v>-124</v>
      </c>
      <c r="R5" s="58">
        <f t="shared" ref="R5:R11" si="4">-_xlfn.FLOOR.MATH(ABS(N5),0.5)</f>
        <v>-125</v>
      </c>
      <c r="S5" s="59">
        <f t="shared" ref="S5:S11" si="5">-_xlfn.FLOOR.MATH(ABS(O5),0.5)</f>
        <v>-125</v>
      </c>
    </row>
    <row r="6" spans="1:19" x14ac:dyDescent="0.25">
      <c r="A6" s="6" t="s">
        <v>31</v>
      </c>
      <c r="B6" s="98" t="s">
        <v>7</v>
      </c>
      <c r="C6" s="99" t="s">
        <v>5</v>
      </c>
      <c r="D6" s="46">
        <v>-131</v>
      </c>
      <c r="E6" s="47">
        <v>-127</v>
      </c>
      <c r="F6" s="47">
        <v>-128.5</v>
      </c>
      <c r="G6" s="48">
        <v>-127.5</v>
      </c>
      <c r="H6" s="10">
        <v>-131.5</v>
      </c>
      <c r="I6" s="11">
        <v>-127</v>
      </c>
      <c r="J6" s="11">
        <v>-126.9</v>
      </c>
      <c r="K6" s="12">
        <v>-127</v>
      </c>
      <c r="L6" s="49">
        <f t="shared" ref="L6:L11" si="6" xml:space="preserve"> MAX($D6,$H6)</f>
        <v>-131</v>
      </c>
      <c r="M6" s="50">
        <f t="shared" si="0"/>
        <v>-127</v>
      </c>
      <c r="N6" s="50">
        <f t="shared" ref="N6:N11" si="7" xml:space="preserve"> MAX($F6,$J6)</f>
        <v>-126.9</v>
      </c>
      <c r="O6" s="51">
        <f t="shared" si="1"/>
        <v>-127</v>
      </c>
      <c r="P6" s="56">
        <f t="shared" si="2"/>
        <v>-131</v>
      </c>
      <c r="Q6" s="57">
        <f t="shared" si="3"/>
        <v>-127</v>
      </c>
      <c r="R6" s="58">
        <f t="shared" si="4"/>
        <v>-126.5</v>
      </c>
      <c r="S6" s="59">
        <f t="shared" si="5"/>
        <v>-127</v>
      </c>
    </row>
    <row r="7" spans="1:19" x14ac:dyDescent="0.25">
      <c r="A7" s="6" t="s">
        <v>32</v>
      </c>
      <c r="B7" s="98" t="s">
        <v>8</v>
      </c>
      <c r="C7" s="99" t="s">
        <v>5</v>
      </c>
      <c r="D7" s="28">
        <v>-134</v>
      </c>
      <c r="E7" s="24">
        <v>-131</v>
      </c>
      <c r="F7" s="24">
        <v>-131</v>
      </c>
      <c r="G7" s="26">
        <v>-132.5</v>
      </c>
      <c r="H7" s="60"/>
      <c r="I7" s="61"/>
      <c r="J7" s="61"/>
      <c r="K7" s="62"/>
      <c r="L7" s="49">
        <f t="shared" si="6"/>
        <v>-134</v>
      </c>
      <c r="M7" s="50">
        <f t="shared" si="0"/>
        <v>-131</v>
      </c>
      <c r="N7" s="50">
        <f t="shared" si="7"/>
        <v>-131</v>
      </c>
      <c r="O7" s="51">
        <f t="shared" si="1"/>
        <v>-132.5</v>
      </c>
      <c r="P7" s="56">
        <f t="shared" si="2"/>
        <v>-134</v>
      </c>
      <c r="Q7" s="57">
        <f t="shared" si="3"/>
        <v>-131</v>
      </c>
      <c r="R7" s="58">
        <f t="shared" si="4"/>
        <v>-131</v>
      </c>
      <c r="S7" s="59">
        <f t="shared" si="5"/>
        <v>-132.5</v>
      </c>
    </row>
    <row r="8" spans="1:19" x14ac:dyDescent="0.25">
      <c r="A8" s="7" t="s">
        <v>33</v>
      </c>
      <c r="B8" s="100" t="s">
        <v>4</v>
      </c>
      <c r="C8" s="101" t="s">
        <v>5</v>
      </c>
      <c r="D8" s="63">
        <v>-123</v>
      </c>
      <c r="E8" s="64">
        <v>-122</v>
      </c>
      <c r="F8" s="64">
        <v>-121.5</v>
      </c>
      <c r="G8" s="65">
        <v>-122</v>
      </c>
      <c r="H8" s="13">
        <v>-123</v>
      </c>
      <c r="I8" s="14">
        <v>-121.6</v>
      </c>
      <c r="J8" s="14">
        <v>-121.3</v>
      </c>
      <c r="K8" s="15">
        <v>-121.3</v>
      </c>
      <c r="L8" s="66">
        <f t="shared" si="6"/>
        <v>-123</v>
      </c>
      <c r="M8" s="67">
        <f t="shared" si="0"/>
        <v>-121.6</v>
      </c>
      <c r="N8" s="67">
        <f t="shared" si="7"/>
        <v>-121.3</v>
      </c>
      <c r="O8" s="68">
        <f t="shared" si="1"/>
        <v>-121.3</v>
      </c>
      <c r="P8" s="69">
        <f t="shared" si="2"/>
        <v>-123</v>
      </c>
      <c r="Q8" s="67">
        <f t="shared" si="3"/>
        <v>-121.5</v>
      </c>
      <c r="R8" s="70">
        <f t="shared" si="4"/>
        <v>-121</v>
      </c>
      <c r="S8" s="68">
        <f t="shared" si="5"/>
        <v>-121</v>
      </c>
    </row>
    <row r="9" spans="1:19" x14ac:dyDescent="0.25">
      <c r="A9" s="7" t="s">
        <v>34</v>
      </c>
      <c r="B9" s="100" t="s">
        <v>6</v>
      </c>
      <c r="C9" s="101" t="s">
        <v>5</v>
      </c>
      <c r="D9" s="63">
        <v>-126</v>
      </c>
      <c r="E9" s="64">
        <v>-124.5</v>
      </c>
      <c r="F9" s="64">
        <v>-124</v>
      </c>
      <c r="G9" s="65">
        <v>-124.5</v>
      </c>
      <c r="H9" s="13">
        <v>-126</v>
      </c>
      <c r="I9" s="14">
        <v>-124.6</v>
      </c>
      <c r="J9" s="14">
        <v>-123.3</v>
      </c>
      <c r="K9" s="15">
        <v>-123.4</v>
      </c>
      <c r="L9" s="66">
        <f t="shared" si="6"/>
        <v>-126</v>
      </c>
      <c r="M9" s="67">
        <f t="shared" si="0"/>
        <v>-124.5</v>
      </c>
      <c r="N9" s="67">
        <f t="shared" si="7"/>
        <v>-123.3</v>
      </c>
      <c r="O9" s="68">
        <f t="shared" si="1"/>
        <v>-123.4</v>
      </c>
      <c r="P9" s="69">
        <f t="shared" si="2"/>
        <v>-126</v>
      </c>
      <c r="Q9" s="67">
        <f t="shared" si="3"/>
        <v>-124.5</v>
      </c>
      <c r="R9" s="70">
        <f t="shared" si="4"/>
        <v>-123</v>
      </c>
      <c r="S9" s="68">
        <f t="shared" si="5"/>
        <v>-123</v>
      </c>
    </row>
    <row r="10" spans="1:19" x14ac:dyDescent="0.25">
      <c r="A10" s="7" t="s">
        <v>35</v>
      </c>
      <c r="B10" s="100" t="s">
        <v>7</v>
      </c>
      <c r="C10" s="101" t="s">
        <v>5</v>
      </c>
      <c r="D10" s="63">
        <v>-128.5</v>
      </c>
      <c r="E10" s="64">
        <v>-127.5</v>
      </c>
      <c r="F10" s="64">
        <v>-126</v>
      </c>
      <c r="G10" s="65">
        <v>-126</v>
      </c>
      <c r="H10" s="13">
        <v>-128</v>
      </c>
      <c r="I10" s="14">
        <v>-127.8</v>
      </c>
      <c r="J10" s="14">
        <v>-125.5</v>
      </c>
      <c r="K10" s="15">
        <v>-125.9</v>
      </c>
      <c r="L10" s="66">
        <f t="shared" si="6"/>
        <v>-128</v>
      </c>
      <c r="M10" s="67">
        <f t="shared" si="0"/>
        <v>-127.5</v>
      </c>
      <c r="N10" s="67">
        <f t="shared" si="7"/>
        <v>-125.5</v>
      </c>
      <c r="O10" s="68">
        <f t="shared" si="1"/>
        <v>-125.9</v>
      </c>
      <c r="P10" s="69">
        <f t="shared" si="2"/>
        <v>-128</v>
      </c>
      <c r="Q10" s="67">
        <f t="shared" si="3"/>
        <v>-127.5</v>
      </c>
      <c r="R10" s="70">
        <f t="shared" si="4"/>
        <v>-125.5</v>
      </c>
      <c r="S10" s="68">
        <f t="shared" si="5"/>
        <v>-125.5</v>
      </c>
    </row>
    <row r="11" spans="1:19" ht="15.75" thickBot="1" x14ac:dyDescent="0.3">
      <c r="A11" s="8" t="s">
        <v>36</v>
      </c>
      <c r="B11" s="102" t="s">
        <v>8</v>
      </c>
      <c r="C11" s="103" t="s">
        <v>5</v>
      </c>
      <c r="D11" s="71">
        <v>-132</v>
      </c>
      <c r="E11" s="72">
        <v>-131.5</v>
      </c>
      <c r="F11" s="72">
        <v>-129.5</v>
      </c>
      <c r="G11" s="73">
        <v>-130.5</v>
      </c>
      <c r="H11" s="71"/>
      <c r="I11" s="72"/>
      <c r="J11" s="72"/>
      <c r="K11" s="74"/>
      <c r="L11" s="75">
        <f t="shared" si="6"/>
        <v>-132</v>
      </c>
      <c r="M11" s="76">
        <f t="shared" si="0"/>
        <v>-131.5</v>
      </c>
      <c r="N11" s="76">
        <f t="shared" si="7"/>
        <v>-129.5</v>
      </c>
      <c r="O11" s="77">
        <f t="shared" si="1"/>
        <v>-130.5</v>
      </c>
      <c r="P11" s="78">
        <f t="shared" si="2"/>
        <v>-132</v>
      </c>
      <c r="Q11" s="76">
        <f t="shared" si="3"/>
        <v>-131.5</v>
      </c>
      <c r="R11" s="79">
        <f t="shared" si="4"/>
        <v>-129.5</v>
      </c>
      <c r="S11" s="77">
        <f t="shared" si="5"/>
        <v>-130.5</v>
      </c>
    </row>
    <row r="12" spans="1:19" x14ac:dyDescent="0.25">
      <c r="B12" s="104"/>
      <c r="C12" s="104"/>
    </row>
    <row r="13" spans="1:19" ht="15.75" thickBot="1" x14ac:dyDescent="0.3">
      <c r="A13" s="9" t="s">
        <v>9</v>
      </c>
      <c r="B13" s="104"/>
      <c r="C13" s="104"/>
      <c r="D13" s="4" t="s">
        <v>14</v>
      </c>
      <c r="H13" s="3" t="s">
        <v>15</v>
      </c>
      <c r="L13" s="3" t="s">
        <v>17</v>
      </c>
      <c r="P13" s="3" t="s">
        <v>16</v>
      </c>
    </row>
    <row r="14" spans="1:19" ht="15.75" thickBot="1" x14ac:dyDescent="0.3">
      <c r="A14" s="5" t="s">
        <v>1</v>
      </c>
      <c r="B14" s="90" t="s">
        <v>2</v>
      </c>
      <c r="C14" s="96" t="s">
        <v>3</v>
      </c>
      <c r="D14" s="89" t="s">
        <v>10</v>
      </c>
      <c r="E14" s="90" t="s">
        <v>11</v>
      </c>
      <c r="F14" s="90" t="s">
        <v>12</v>
      </c>
      <c r="G14" s="91" t="s">
        <v>13</v>
      </c>
      <c r="H14" s="89" t="s">
        <v>10</v>
      </c>
      <c r="I14" s="90" t="s">
        <v>11</v>
      </c>
      <c r="J14" s="90" t="s">
        <v>12</v>
      </c>
      <c r="K14" s="96" t="s">
        <v>13</v>
      </c>
      <c r="L14" s="95" t="s">
        <v>10</v>
      </c>
      <c r="M14" s="90" t="s">
        <v>11</v>
      </c>
      <c r="N14" s="90" t="s">
        <v>12</v>
      </c>
      <c r="O14" s="96" t="s">
        <v>13</v>
      </c>
      <c r="P14" s="95" t="s">
        <v>10</v>
      </c>
      <c r="Q14" s="90" t="s">
        <v>11</v>
      </c>
      <c r="R14" s="90" t="s">
        <v>12</v>
      </c>
      <c r="S14" s="96" t="s">
        <v>13</v>
      </c>
    </row>
    <row r="15" spans="1:19" x14ac:dyDescent="0.25">
      <c r="A15" s="6" t="s">
        <v>29</v>
      </c>
      <c r="B15" s="98" t="s">
        <v>4</v>
      </c>
      <c r="C15" s="99" t="s">
        <v>5</v>
      </c>
      <c r="D15" s="46">
        <v>-127</v>
      </c>
      <c r="E15" s="47">
        <v>-123</v>
      </c>
      <c r="F15" s="47">
        <v>-123.5</v>
      </c>
      <c r="G15" s="48">
        <v>-124</v>
      </c>
      <c r="H15" s="16">
        <v>-126.5</v>
      </c>
      <c r="I15" s="17">
        <v>-121.9</v>
      </c>
      <c r="J15" s="17">
        <v>-123.2</v>
      </c>
      <c r="K15" s="18">
        <v>-122</v>
      </c>
      <c r="L15" s="49">
        <f xml:space="preserve"> MAX($D15,$H15)</f>
        <v>-126.5</v>
      </c>
      <c r="M15" s="50">
        <f t="shared" ref="M15:M22" si="8" xml:space="preserve"> MAX($E15,$I15)</f>
        <v>-121.9</v>
      </c>
      <c r="N15" s="50">
        <f xml:space="preserve"> MAX($F15,$J15)</f>
        <v>-123.2</v>
      </c>
      <c r="O15" s="51">
        <f xml:space="preserve"> MAX($G15,$K15)</f>
        <v>-122</v>
      </c>
      <c r="P15" s="52">
        <f t="shared" ref="P15:P22" si="9">-_xlfn.FLOOR.MATH(ABS(L15),0.5)</f>
        <v>-126.5</v>
      </c>
      <c r="Q15" s="53">
        <f>-_xlfn.FLOOR.MATH(ABS(M15),0.5)</f>
        <v>-121.5</v>
      </c>
      <c r="R15" s="54">
        <f>-_xlfn.FLOOR.MATH(ABS(N15),0.5)</f>
        <v>-123</v>
      </c>
      <c r="S15" s="55">
        <f>-_xlfn.FLOOR.MATH(ABS(O15),0.5)</f>
        <v>-122</v>
      </c>
    </row>
    <row r="16" spans="1:19" x14ac:dyDescent="0.25">
      <c r="A16" s="6" t="s">
        <v>30</v>
      </c>
      <c r="B16" s="98" t="s">
        <v>6</v>
      </c>
      <c r="C16" s="99" t="s">
        <v>5</v>
      </c>
      <c r="D16" s="46">
        <v>-129.5</v>
      </c>
      <c r="E16" s="47">
        <v>-125</v>
      </c>
      <c r="F16" s="47">
        <v>-126</v>
      </c>
      <c r="G16" s="48">
        <v>-126</v>
      </c>
      <c r="H16" s="16">
        <v>-129.19999999999999</v>
      </c>
      <c r="I16" s="17">
        <v>-124.2</v>
      </c>
      <c r="J16" s="17">
        <v>-125.2</v>
      </c>
      <c r="K16" s="18">
        <v>-124.8</v>
      </c>
      <c r="L16" s="49">
        <f xml:space="preserve"> MAX($D16,$H16)</f>
        <v>-129.19999999999999</v>
      </c>
      <c r="M16" s="50">
        <f t="shared" si="8"/>
        <v>-124.2</v>
      </c>
      <c r="N16" s="50">
        <f t="shared" ref="N16:N22" si="10" xml:space="preserve"> MAX($F16,$J16)</f>
        <v>-125.2</v>
      </c>
      <c r="O16" s="51">
        <f t="shared" ref="O16:O22" si="11" xml:space="preserve"> MAX($G16,$K16)</f>
        <v>-124.8</v>
      </c>
      <c r="P16" s="56">
        <f t="shared" si="9"/>
        <v>-129</v>
      </c>
      <c r="Q16" s="57">
        <f t="shared" ref="Q16:Q22" si="12">-_xlfn.FLOOR.MATH(ABS(M16),0.5)</f>
        <v>-124</v>
      </c>
      <c r="R16" s="58">
        <f t="shared" ref="R16:R22" si="13">-_xlfn.FLOOR.MATH(ABS(N16),0.5)</f>
        <v>-125</v>
      </c>
      <c r="S16" s="59">
        <f t="shared" ref="S16:S22" si="14">-_xlfn.FLOOR.MATH(ABS(O16),0.5)</f>
        <v>-124.5</v>
      </c>
    </row>
    <row r="17" spans="1:19" x14ac:dyDescent="0.25">
      <c r="A17" s="6" t="s">
        <v>31</v>
      </c>
      <c r="B17" s="98" t="s">
        <v>7</v>
      </c>
      <c r="C17" s="99" t="s">
        <v>5</v>
      </c>
      <c r="D17" s="46">
        <v>-131.5</v>
      </c>
      <c r="E17" s="47">
        <v>-127.5</v>
      </c>
      <c r="F17" s="47">
        <v>-129</v>
      </c>
      <c r="G17" s="48">
        <v>-127.5</v>
      </c>
      <c r="H17" s="16">
        <v>-131.30000000000001</v>
      </c>
      <c r="I17" s="17">
        <v>-127.5</v>
      </c>
      <c r="J17" s="17">
        <v>-126.9</v>
      </c>
      <c r="K17" s="18">
        <v>-127.2</v>
      </c>
      <c r="L17" s="49">
        <f t="shared" ref="L17:L22" si="15" xml:space="preserve"> MAX($D17,$H17)</f>
        <v>-131.30000000000001</v>
      </c>
      <c r="M17" s="50">
        <f t="shared" si="8"/>
        <v>-127.5</v>
      </c>
      <c r="N17" s="50">
        <f t="shared" si="10"/>
        <v>-126.9</v>
      </c>
      <c r="O17" s="51">
        <f t="shared" si="11"/>
        <v>-127.2</v>
      </c>
      <c r="P17" s="56">
        <f t="shared" si="9"/>
        <v>-131</v>
      </c>
      <c r="Q17" s="57">
        <f t="shared" si="12"/>
        <v>-127.5</v>
      </c>
      <c r="R17" s="58">
        <f t="shared" si="13"/>
        <v>-126.5</v>
      </c>
      <c r="S17" s="59">
        <f t="shared" si="14"/>
        <v>-127</v>
      </c>
    </row>
    <row r="18" spans="1:19" x14ac:dyDescent="0.25">
      <c r="A18" s="6" t="s">
        <v>32</v>
      </c>
      <c r="B18" s="98" t="s">
        <v>8</v>
      </c>
      <c r="C18" s="99" t="s">
        <v>5</v>
      </c>
      <c r="D18" s="39">
        <v>-135</v>
      </c>
      <c r="E18" s="40">
        <v>-132</v>
      </c>
      <c r="F18" s="40">
        <v>-132</v>
      </c>
      <c r="G18" s="80">
        <v>-133.5</v>
      </c>
      <c r="H18" s="28"/>
      <c r="I18" s="24"/>
      <c r="J18" s="24"/>
      <c r="K18" s="29"/>
      <c r="L18" s="81">
        <f t="shared" si="15"/>
        <v>-135</v>
      </c>
      <c r="M18" s="82">
        <f t="shared" si="8"/>
        <v>-132</v>
      </c>
      <c r="N18" s="82">
        <f t="shared" si="10"/>
        <v>-132</v>
      </c>
      <c r="O18" s="83">
        <f t="shared" si="11"/>
        <v>-133.5</v>
      </c>
      <c r="P18" s="84">
        <f t="shared" si="9"/>
        <v>-135</v>
      </c>
      <c r="Q18" s="50">
        <f t="shared" si="12"/>
        <v>-132</v>
      </c>
      <c r="R18" s="82">
        <f t="shared" si="13"/>
        <v>-132</v>
      </c>
      <c r="S18" s="51">
        <f t="shared" si="14"/>
        <v>-133.5</v>
      </c>
    </row>
    <row r="19" spans="1:19" x14ac:dyDescent="0.25">
      <c r="A19" s="7" t="s">
        <v>33</v>
      </c>
      <c r="B19" s="105" t="s">
        <v>4</v>
      </c>
      <c r="C19" s="106" t="s">
        <v>5</v>
      </c>
      <c r="D19" s="63">
        <v>-124.5</v>
      </c>
      <c r="E19" s="64">
        <v>-123.5</v>
      </c>
      <c r="F19" s="64">
        <v>-123</v>
      </c>
      <c r="G19" s="65">
        <v>-123</v>
      </c>
      <c r="H19" s="19">
        <v>-123.1</v>
      </c>
      <c r="I19" s="20">
        <v>-121.7</v>
      </c>
      <c r="J19" s="20">
        <v>-121.3</v>
      </c>
      <c r="K19" s="21">
        <v>-120.8</v>
      </c>
      <c r="L19" s="66">
        <f t="shared" si="15"/>
        <v>-123.1</v>
      </c>
      <c r="M19" s="67">
        <f t="shared" si="8"/>
        <v>-121.7</v>
      </c>
      <c r="N19" s="67">
        <f t="shared" si="10"/>
        <v>-121.3</v>
      </c>
      <c r="O19" s="68">
        <f t="shared" si="11"/>
        <v>-120.8</v>
      </c>
      <c r="P19" s="69">
        <f t="shared" si="9"/>
        <v>-123</v>
      </c>
      <c r="Q19" s="67">
        <f t="shared" si="12"/>
        <v>-121.5</v>
      </c>
      <c r="R19" s="70">
        <f t="shared" si="13"/>
        <v>-121</v>
      </c>
      <c r="S19" s="68">
        <f t="shared" si="14"/>
        <v>-120.5</v>
      </c>
    </row>
    <row r="20" spans="1:19" x14ac:dyDescent="0.25">
      <c r="A20" s="7" t="s">
        <v>34</v>
      </c>
      <c r="B20" s="105" t="s">
        <v>6</v>
      </c>
      <c r="C20" s="106" t="s">
        <v>5</v>
      </c>
      <c r="D20" s="63">
        <v>-127</v>
      </c>
      <c r="E20" s="64">
        <v>-125.5</v>
      </c>
      <c r="F20" s="64">
        <v>-125</v>
      </c>
      <c r="G20" s="65">
        <v>-125.5</v>
      </c>
      <c r="H20" s="19">
        <v>-126</v>
      </c>
      <c r="I20" s="20">
        <v>-124.5</v>
      </c>
      <c r="J20" s="20">
        <v>-123.3</v>
      </c>
      <c r="K20" s="21">
        <v>-122.9</v>
      </c>
      <c r="L20" s="66">
        <f t="shared" si="15"/>
        <v>-126</v>
      </c>
      <c r="M20" s="67">
        <f t="shared" si="8"/>
        <v>-124.5</v>
      </c>
      <c r="N20" s="67">
        <f t="shared" si="10"/>
        <v>-123.3</v>
      </c>
      <c r="O20" s="68">
        <f t="shared" si="11"/>
        <v>-122.9</v>
      </c>
      <c r="P20" s="69">
        <f t="shared" si="9"/>
        <v>-126</v>
      </c>
      <c r="Q20" s="67">
        <f t="shared" si="12"/>
        <v>-124.5</v>
      </c>
      <c r="R20" s="70">
        <f t="shared" si="13"/>
        <v>-123</v>
      </c>
      <c r="S20" s="68">
        <f t="shared" si="14"/>
        <v>-122.5</v>
      </c>
    </row>
    <row r="21" spans="1:19" x14ac:dyDescent="0.25">
      <c r="A21" s="7" t="s">
        <v>35</v>
      </c>
      <c r="B21" s="105" t="s">
        <v>7</v>
      </c>
      <c r="C21" s="106" t="s">
        <v>5</v>
      </c>
      <c r="D21" s="63">
        <v>-129.5</v>
      </c>
      <c r="E21" s="64">
        <v>-128.5</v>
      </c>
      <c r="F21" s="64">
        <v>-127</v>
      </c>
      <c r="G21" s="65">
        <v>-128</v>
      </c>
      <c r="H21" s="19">
        <v>-128.30000000000001</v>
      </c>
      <c r="I21" s="20">
        <v>-127.7</v>
      </c>
      <c r="J21" s="20">
        <v>-125.6</v>
      </c>
      <c r="K21" s="21">
        <v>-125.4</v>
      </c>
      <c r="L21" s="66">
        <f t="shared" si="15"/>
        <v>-128.30000000000001</v>
      </c>
      <c r="M21" s="67">
        <f t="shared" si="8"/>
        <v>-127.7</v>
      </c>
      <c r="N21" s="67">
        <f t="shared" si="10"/>
        <v>-125.6</v>
      </c>
      <c r="O21" s="68">
        <f t="shared" si="11"/>
        <v>-125.4</v>
      </c>
      <c r="P21" s="69">
        <f t="shared" si="9"/>
        <v>-128</v>
      </c>
      <c r="Q21" s="67">
        <f t="shared" si="12"/>
        <v>-127.5</v>
      </c>
      <c r="R21" s="70">
        <f t="shared" si="13"/>
        <v>-125.5</v>
      </c>
      <c r="S21" s="68">
        <f t="shared" si="14"/>
        <v>-125</v>
      </c>
    </row>
    <row r="22" spans="1:19" ht="15.75" thickBot="1" x14ac:dyDescent="0.3">
      <c r="A22" s="8" t="s">
        <v>36</v>
      </c>
      <c r="B22" s="107" t="s">
        <v>8</v>
      </c>
      <c r="C22" s="108" t="s">
        <v>5</v>
      </c>
      <c r="D22" s="85">
        <v>-133</v>
      </c>
      <c r="E22" s="86">
        <v>-132.5</v>
      </c>
      <c r="F22" s="86">
        <v>-130.5</v>
      </c>
      <c r="G22" s="87">
        <v>-131.5</v>
      </c>
      <c r="H22" s="85"/>
      <c r="I22" s="86"/>
      <c r="J22" s="86"/>
      <c r="K22" s="88"/>
      <c r="L22" s="75">
        <f t="shared" si="15"/>
        <v>-133</v>
      </c>
      <c r="M22" s="76">
        <f t="shared" si="8"/>
        <v>-132.5</v>
      </c>
      <c r="N22" s="76">
        <f t="shared" si="10"/>
        <v>-130.5</v>
      </c>
      <c r="O22" s="77">
        <f t="shared" si="11"/>
        <v>-131.5</v>
      </c>
      <c r="P22" s="78">
        <f t="shared" si="9"/>
        <v>-133</v>
      </c>
      <c r="Q22" s="76">
        <f t="shared" si="12"/>
        <v>-132.5</v>
      </c>
      <c r="R22" s="79">
        <f t="shared" si="13"/>
        <v>-130.5</v>
      </c>
      <c r="S22" s="77">
        <f t="shared" si="14"/>
        <v>-131.5</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2"/>
  <sheetViews>
    <sheetView workbookViewId="0">
      <selection activeCell="M18" sqref="M18"/>
    </sheetView>
  </sheetViews>
  <sheetFormatPr defaultRowHeight="15" x14ac:dyDescent="0.25"/>
  <cols>
    <col min="1" max="1" width="23.42578125" customWidth="1"/>
    <col min="2" max="2" width="13.85546875" customWidth="1"/>
  </cols>
  <sheetData>
    <row r="1" spans="1:15" x14ac:dyDescent="0.25">
      <c r="A1" s="2" t="s">
        <v>20</v>
      </c>
    </row>
    <row r="2" spans="1:15" ht="15.75" thickBot="1" x14ac:dyDescent="0.3">
      <c r="A2" s="23" t="s">
        <v>0</v>
      </c>
      <c r="B2" s="1"/>
      <c r="C2" s="1"/>
      <c r="D2" s="3" t="s">
        <v>14</v>
      </c>
      <c r="G2" s="3" t="s">
        <v>15</v>
      </c>
      <c r="J2" s="3" t="s">
        <v>17</v>
      </c>
      <c r="M2" s="3" t="s">
        <v>16</v>
      </c>
    </row>
    <row r="3" spans="1:15" x14ac:dyDescent="0.25">
      <c r="A3" s="5" t="s">
        <v>1</v>
      </c>
      <c r="B3" s="90" t="s">
        <v>2</v>
      </c>
      <c r="C3" s="91" t="s">
        <v>3</v>
      </c>
      <c r="D3" s="92" t="s">
        <v>11</v>
      </c>
      <c r="E3" s="93" t="s">
        <v>12</v>
      </c>
      <c r="F3" s="94" t="s">
        <v>13</v>
      </c>
      <c r="G3" s="117" t="s">
        <v>11</v>
      </c>
      <c r="H3" s="118" t="s">
        <v>12</v>
      </c>
      <c r="I3" s="119" t="s">
        <v>13</v>
      </c>
      <c r="J3" s="89" t="s">
        <v>11</v>
      </c>
      <c r="K3" s="90" t="s">
        <v>12</v>
      </c>
      <c r="L3" s="96" t="s">
        <v>13</v>
      </c>
      <c r="M3" s="89" t="s">
        <v>11</v>
      </c>
      <c r="N3" s="90" t="s">
        <v>12</v>
      </c>
      <c r="O3" s="96" t="s">
        <v>13</v>
      </c>
    </row>
    <row r="4" spans="1:15" x14ac:dyDescent="0.25">
      <c r="A4" s="6" t="s">
        <v>29</v>
      </c>
      <c r="B4" s="98" t="s">
        <v>4</v>
      </c>
      <c r="C4" s="109" t="s">
        <v>19</v>
      </c>
      <c r="D4" s="28">
        <v>-7</v>
      </c>
      <c r="E4" s="24">
        <v>-11</v>
      </c>
      <c r="F4" s="29">
        <v>-8</v>
      </c>
      <c r="G4" s="120">
        <v>-8</v>
      </c>
      <c r="H4" s="121">
        <v>-7.5</v>
      </c>
      <c r="I4" s="122">
        <v>-7.5</v>
      </c>
      <c r="J4" s="84">
        <f xml:space="preserve"> MAX($D4,$G4)</f>
        <v>-7</v>
      </c>
      <c r="K4" s="82">
        <f xml:space="preserve"> MAX($E4,$H4)</f>
        <v>-7.5</v>
      </c>
      <c r="L4" s="83">
        <f xml:space="preserve"> MAX($F4,$I4)</f>
        <v>-7.5</v>
      </c>
      <c r="M4" s="84">
        <f>-_xlfn.FLOOR.MATH(ABS(J4),0.5)</f>
        <v>-7</v>
      </c>
      <c r="N4" s="82">
        <f>-_xlfn.FLOOR.MATH(ABS(K4),0.5)</f>
        <v>-7.5</v>
      </c>
      <c r="O4" s="83">
        <f>-_xlfn.FLOOR.MATH(ABS(L4),0.5)</f>
        <v>-7.5</v>
      </c>
    </row>
    <row r="5" spans="1:15" x14ac:dyDescent="0.25">
      <c r="A5" s="6" t="s">
        <v>30</v>
      </c>
      <c r="B5" s="98" t="s">
        <v>6</v>
      </c>
      <c r="C5" s="109" t="s">
        <v>19</v>
      </c>
      <c r="D5" s="28">
        <v>-10</v>
      </c>
      <c r="E5" s="24">
        <v>-14</v>
      </c>
      <c r="F5" s="29">
        <v>-11</v>
      </c>
      <c r="G5" s="120">
        <v>-11</v>
      </c>
      <c r="H5" s="121">
        <v>-10</v>
      </c>
      <c r="I5" s="122">
        <v>-10.5</v>
      </c>
      <c r="J5" s="84">
        <f t="shared" ref="J5:J11" si="0" xml:space="preserve"> MAX($D5,$G5)</f>
        <v>-10</v>
      </c>
      <c r="K5" s="82">
        <f t="shared" ref="K5:K11" si="1" xml:space="preserve"> MAX($E5,$H5)</f>
        <v>-10</v>
      </c>
      <c r="L5" s="83">
        <f t="shared" ref="L5:L11" si="2" xml:space="preserve"> MAX($F5,$I5)</f>
        <v>-10.5</v>
      </c>
      <c r="M5" s="84">
        <f t="shared" ref="M5:M11" si="3">-_xlfn.FLOOR.MATH(ABS(J5),0.5)</f>
        <v>-10</v>
      </c>
      <c r="N5" s="82">
        <f t="shared" ref="N5:N11" si="4">-_xlfn.FLOOR.MATH(ABS(K5),0.5)</f>
        <v>-10</v>
      </c>
      <c r="O5" s="83">
        <f t="shared" ref="O5:O11" si="5">-_xlfn.FLOOR.MATH(ABS(L5),0.5)</f>
        <v>-10.5</v>
      </c>
    </row>
    <row r="6" spans="1:15" x14ac:dyDescent="0.25">
      <c r="A6" s="6" t="s">
        <v>31</v>
      </c>
      <c r="B6" s="98" t="s">
        <v>7</v>
      </c>
      <c r="C6" s="109" t="s">
        <v>19</v>
      </c>
      <c r="D6" s="28">
        <v>-11.5</v>
      </c>
      <c r="E6" s="24">
        <v>-15.5</v>
      </c>
      <c r="F6" s="29">
        <v>-13.5</v>
      </c>
      <c r="G6" s="120">
        <v>-13</v>
      </c>
      <c r="H6" s="121">
        <v>-12</v>
      </c>
      <c r="I6" s="122">
        <v>-13.5</v>
      </c>
      <c r="J6" s="84">
        <f t="shared" si="0"/>
        <v>-11.5</v>
      </c>
      <c r="K6" s="82">
        <f t="shared" si="1"/>
        <v>-12</v>
      </c>
      <c r="L6" s="83">
        <f t="shared" si="2"/>
        <v>-13.5</v>
      </c>
      <c r="M6" s="84">
        <f t="shared" si="3"/>
        <v>-11.5</v>
      </c>
      <c r="N6" s="82">
        <f t="shared" si="4"/>
        <v>-12</v>
      </c>
      <c r="O6" s="83">
        <f t="shared" si="5"/>
        <v>-13.5</v>
      </c>
    </row>
    <row r="7" spans="1:15" x14ac:dyDescent="0.25">
      <c r="A7" s="6" t="s">
        <v>32</v>
      </c>
      <c r="B7" s="98" t="s">
        <v>8</v>
      </c>
      <c r="C7" s="109" t="s">
        <v>19</v>
      </c>
      <c r="D7" s="28">
        <v>-16.5</v>
      </c>
      <c r="E7" s="24">
        <v>-23.5</v>
      </c>
      <c r="F7" s="29">
        <v>-18</v>
      </c>
      <c r="G7" s="120"/>
      <c r="H7" s="121"/>
      <c r="I7" s="122"/>
      <c r="J7" s="84">
        <f t="shared" si="0"/>
        <v>-16.5</v>
      </c>
      <c r="K7" s="82">
        <f t="shared" si="1"/>
        <v>-23.5</v>
      </c>
      <c r="L7" s="83">
        <f t="shared" si="2"/>
        <v>-18</v>
      </c>
      <c r="M7" s="84">
        <f t="shared" si="3"/>
        <v>-16.5</v>
      </c>
      <c r="N7" s="82">
        <f t="shared" si="4"/>
        <v>-23.5</v>
      </c>
      <c r="O7" s="83">
        <f t="shared" si="5"/>
        <v>-18</v>
      </c>
    </row>
    <row r="8" spans="1:15" x14ac:dyDescent="0.25">
      <c r="A8" s="7" t="s">
        <v>33</v>
      </c>
      <c r="B8" s="100" t="s">
        <v>4</v>
      </c>
      <c r="C8" s="110" t="s">
        <v>19</v>
      </c>
      <c r="D8" s="30">
        <v>-8</v>
      </c>
      <c r="E8" s="25">
        <v>-10</v>
      </c>
      <c r="F8" s="31">
        <v>-8</v>
      </c>
      <c r="G8" s="123">
        <v>-7.5</v>
      </c>
      <c r="H8" s="124">
        <v>-6.5</v>
      </c>
      <c r="I8" s="125">
        <v>-7</v>
      </c>
      <c r="J8" s="69">
        <f t="shared" si="0"/>
        <v>-7.5</v>
      </c>
      <c r="K8" s="70">
        <f t="shared" si="1"/>
        <v>-6.5</v>
      </c>
      <c r="L8" s="115">
        <f t="shared" si="2"/>
        <v>-7</v>
      </c>
      <c r="M8" s="69">
        <f t="shared" si="3"/>
        <v>-7.5</v>
      </c>
      <c r="N8" s="70">
        <f t="shared" si="4"/>
        <v>-6.5</v>
      </c>
      <c r="O8" s="115">
        <f t="shared" si="5"/>
        <v>-7</v>
      </c>
    </row>
    <row r="9" spans="1:15" x14ac:dyDescent="0.25">
      <c r="A9" s="7" t="s">
        <v>34</v>
      </c>
      <c r="B9" s="100" t="s">
        <v>6</v>
      </c>
      <c r="C9" s="110" t="s">
        <v>19</v>
      </c>
      <c r="D9" s="30">
        <v>-11.5</v>
      </c>
      <c r="E9" s="25">
        <v>-13</v>
      </c>
      <c r="F9" s="31">
        <v>-10</v>
      </c>
      <c r="G9" s="123">
        <v>-11</v>
      </c>
      <c r="H9" s="124">
        <v>-9</v>
      </c>
      <c r="I9" s="125">
        <v>-10</v>
      </c>
      <c r="J9" s="69">
        <f t="shared" si="0"/>
        <v>-11</v>
      </c>
      <c r="K9" s="70">
        <f t="shared" si="1"/>
        <v>-9</v>
      </c>
      <c r="L9" s="115">
        <f t="shared" si="2"/>
        <v>-10</v>
      </c>
      <c r="M9" s="69">
        <f t="shared" si="3"/>
        <v>-11</v>
      </c>
      <c r="N9" s="70">
        <f t="shared" si="4"/>
        <v>-9</v>
      </c>
      <c r="O9" s="115">
        <f t="shared" si="5"/>
        <v>-10</v>
      </c>
    </row>
    <row r="10" spans="1:15" x14ac:dyDescent="0.25">
      <c r="A10" s="7" t="s">
        <v>35</v>
      </c>
      <c r="B10" s="100" t="s">
        <v>7</v>
      </c>
      <c r="C10" s="110" t="s">
        <v>19</v>
      </c>
      <c r="D10" s="30">
        <v>-13.5</v>
      </c>
      <c r="E10" s="25">
        <v>-15.5</v>
      </c>
      <c r="F10" s="31">
        <v>-12.5</v>
      </c>
      <c r="G10" s="123">
        <v>-14</v>
      </c>
      <c r="H10" s="124">
        <v>-11</v>
      </c>
      <c r="I10" s="125">
        <v>-12.5</v>
      </c>
      <c r="J10" s="69">
        <f t="shared" si="0"/>
        <v>-13.5</v>
      </c>
      <c r="K10" s="70">
        <f t="shared" si="1"/>
        <v>-11</v>
      </c>
      <c r="L10" s="115">
        <f t="shared" si="2"/>
        <v>-12.5</v>
      </c>
      <c r="M10" s="69">
        <f t="shared" si="3"/>
        <v>-13.5</v>
      </c>
      <c r="N10" s="70">
        <f t="shared" si="4"/>
        <v>-11</v>
      </c>
      <c r="O10" s="115">
        <f t="shared" si="5"/>
        <v>-12.5</v>
      </c>
    </row>
    <row r="11" spans="1:15" ht="15.75" thickBot="1" x14ac:dyDescent="0.3">
      <c r="A11" s="8" t="s">
        <v>36</v>
      </c>
      <c r="B11" s="102" t="s">
        <v>8</v>
      </c>
      <c r="C11" s="111" t="s">
        <v>19</v>
      </c>
      <c r="D11" s="32">
        <v>-16</v>
      </c>
      <c r="E11" s="33">
        <v>-22</v>
      </c>
      <c r="F11" s="34">
        <v>-17</v>
      </c>
      <c r="G11" s="126"/>
      <c r="H11" s="127"/>
      <c r="I11" s="128"/>
      <c r="J11" s="78">
        <f t="shared" si="0"/>
        <v>-16</v>
      </c>
      <c r="K11" s="79">
        <f t="shared" si="1"/>
        <v>-22</v>
      </c>
      <c r="L11" s="116">
        <f t="shared" si="2"/>
        <v>-17</v>
      </c>
      <c r="M11" s="78">
        <f t="shared" si="3"/>
        <v>-16</v>
      </c>
      <c r="N11" s="79">
        <f t="shared" si="4"/>
        <v>-22</v>
      </c>
      <c r="O11" s="116">
        <f t="shared" si="5"/>
        <v>-17</v>
      </c>
    </row>
    <row r="12" spans="1:15" x14ac:dyDescent="0.25">
      <c r="B12" s="104"/>
      <c r="C12" s="104"/>
    </row>
    <row r="13" spans="1:15" ht="15.75" thickBot="1" x14ac:dyDescent="0.3">
      <c r="A13" s="9" t="s">
        <v>9</v>
      </c>
      <c r="B13" s="104"/>
      <c r="C13" s="104"/>
      <c r="D13" s="4" t="s">
        <v>14</v>
      </c>
      <c r="G13" s="3" t="s">
        <v>15</v>
      </c>
      <c r="J13" s="3" t="s">
        <v>17</v>
      </c>
      <c r="M13" s="3" t="s">
        <v>16</v>
      </c>
    </row>
    <row r="14" spans="1:15" x14ac:dyDescent="0.25">
      <c r="A14" s="5" t="s">
        <v>1</v>
      </c>
      <c r="B14" s="90" t="s">
        <v>2</v>
      </c>
      <c r="C14" s="91" t="s">
        <v>3</v>
      </c>
      <c r="D14" s="92" t="s">
        <v>11</v>
      </c>
      <c r="E14" s="93" t="s">
        <v>12</v>
      </c>
      <c r="F14" s="94" t="s">
        <v>13</v>
      </c>
      <c r="G14" s="97" t="s">
        <v>11</v>
      </c>
      <c r="H14" s="93" t="s">
        <v>12</v>
      </c>
      <c r="I14" s="94" t="s">
        <v>13</v>
      </c>
      <c r="J14" s="89" t="s">
        <v>11</v>
      </c>
      <c r="K14" s="90" t="s">
        <v>12</v>
      </c>
      <c r="L14" s="96" t="s">
        <v>13</v>
      </c>
      <c r="M14" s="89" t="s">
        <v>11</v>
      </c>
      <c r="N14" s="90" t="s">
        <v>12</v>
      </c>
      <c r="O14" s="96" t="s">
        <v>13</v>
      </c>
    </row>
    <row r="15" spans="1:15" x14ac:dyDescent="0.25">
      <c r="A15" s="6" t="s">
        <v>29</v>
      </c>
      <c r="B15" s="98" t="s">
        <v>4</v>
      </c>
      <c r="C15" s="109" t="s">
        <v>19</v>
      </c>
      <c r="D15" s="28">
        <v>-7.5</v>
      </c>
      <c r="E15" s="24">
        <v>-11</v>
      </c>
      <c r="F15" s="29">
        <v>-8</v>
      </c>
      <c r="G15" s="35">
        <v>-8</v>
      </c>
      <c r="H15" s="24">
        <v>-7</v>
      </c>
      <c r="I15" s="29">
        <v>-7</v>
      </c>
      <c r="J15" s="84">
        <f xml:space="preserve"> MAX($D15,$G15)</f>
        <v>-7.5</v>
      </c>
      <c r="K15" s="82">
        <f xml:space="preserve"> MAX($E15,$H15)</f>
        <v>-7</v>
      </c>
      <c r="L15" s="83">
        <f xml:space="preserve"> MAX($F15,$I15)</f>
        <v>-7</v>
      </c>
      <c r="M15" s="84">
        <f>-_xlfn.FLOOR.MATH(ABS(J15),0.5)</f>
        <v>-7.5</v>
      </c>
      <c r="N15" s="82">
        <f>-_xlfn.FLOOR.MATH(ABS(K15),0.5)</f>
        <v>-7</v>
      </c>
      <c r="O15" s="83">
        <f>-_xlfn.FLOOR.MATH(ABS(L15),0.5)</f>
        <v>-7</v>
      </c>
    </row>
    <row r="16" spans="1:15" x14ac:dyDescent="0.25">
      <c r="A16" s="6" t="s">
        <v>30</v>
      </c>
      <c r="B16" s="98" t="s">
        <v>6</v>
      </c>
      <c r="C16" s="109" t="s">
        <v>19</v>
      </c>
      <c r="D16" s="28">
        <v>-9.5</v>
      </c>
      <c r="E16" s="24">
        <v>-13.5</v>
      </c>
      <c r="F16" s="29">
        <v>-10.5</v>
      </c>
      <c r="G16" s="35">
        <v>-10.5</v>
      </c>
      <c r="H16" s="24">
        <v>-10</v>
      </c>
      <c r="I16" s="29">
        <v>-10.5</v>
      </c>
      <c r="J16" s="84">
        <f t="shared" ref="J16:J22" si="6" xml:space="preserve"> MAX($D16,$G16)</f>
        <v>-9.5</v>
      </c>
      <c r="K16" s="82">
        <f t="shared" ref="K16:K22" si="7" xml:space="preserve"> MAX($E16,$H16)</f>
        <v>-10</v>
      </c>
      <c r="L16" s="83">
        <f t="shared" ref="L16:L22" si="8" xml:space="preserve"> MAX($F16,$I16)</f>
        <v>-10.5</v>
      </c>
      <c r="M16" s="84">
        <f t="shared" ref="M16:M22" si="9">-_xlfn.FLOOR.MATH(ABS(J16),0.5)</f>
        <v>-9.5</v>
      </c>
      <c r="N16" s="82">
        <f t="shared" ref="N16:N22" si="10">-_xlfn.FLOOR.MATH(ABS(K16),0.5)</f>
        <v>-10</v>
      </c>
      <c r="O16" s="83">
        <f t="shared" ref="O16:O22" si="11">-_xlfn.FLOOR.MATH(ABS(L16),0.5)</f>
        <v>-10.5</v>
      </c>
    </row>
    <row r="17" spans="1:15" x14ac:dyDescent="0.25">
      <c r="A17" s="6" t="s">
        <v>31</v>
      </c>
      <c r="B17" s="98" t="s">
        <v>7</v>
      </c>
      <c r="C17" s="109" t="s">
        <v>19</v>
      </c>
      <c r="D17" s="28">
        <v>-11</v>
      </c>
      <c r="E17" s="24">
        <v>-15</v>
      </c>
      <c r="F17" s="29">
        <v>-13</v>
      </c>
      <c r="G17" s="35">
        <v>-13</v>
      </c>
      <c r="H17" s="24">
        <v>-12</v>
      </c>
      <c r="I17" s="29">
        <v>-13.5</v>
      </c>
      <c r="J17" s="84">
        <f t="shared" si="6"/>
        <v>-11</v>
      </c>
      <c r="K17" s="82">
        <f t="shared" si="7"/>
        <v>-12</v>
      </c>
      <c r="L17" s="83">
        <f t="shared" si="8"/>
        <v>-13</v>
      </c>
      <c r="M17" s="84">
        <f t="shared" si="9"/>
        <v>-11</v>
      </c>
      <c r="N17" s="82">
        <f t="shared" si="10"/>
        <v>-12</v>
      </c>
      <c r="O17" s="83">
        <f t="shared" si="11"/>
        <v>-13</v>
      </c>
    </row>
    <row r="18" spans="1:15" x14ac:dyDescent="0.25">
      <c r="A18" s="6" t="s">
        <v>32</v>
      </c>
      <c r="B18" s="98" t="s">
        <v>8</v>
      </c>
      <c r="C18" s="109" t="s">
        <v>19</v>
      </c>
      <c r="D18" s="28">
        <v>-16</v>
      </c>
      <c r="E18" s="24">
        <v>-24.5</v>
      </c>
      <c r="F18" s="29">
        <v>-17.5</v>
      </c>
      <c r="G18" s="35"/>
      <c r="H18" s="24"/>
      <c r="I18" s="29"/>
      <c r="J18" s="84">
        <f t="shared" si="6"/>
        <v>-16</v>
      </c>
      <c r="K18" s="82">
        <f t="shared" si="7"/>
        <v>-24.5</v>
      </c>
      <c r="L18" s="83">
        <f t="shared" si="8"/>
        <v>-17.5</v>
      </c>
      <c r="M18" s="84">
        <f t="shared" si="9"/>
        <v>-16</v>
      </c>
      <c r="N18" s="82">
        <f t="shared" si="10"/>
        <v>-24.5</v>
      </c>
      <c r="O18" s="83">
        <f t="shared" si="11"/>
        <v>-17.5</v>
      </c>
    </row>
    <row r="19" spans="1:15" x14ac:dyDescent="0.25">
      <c r="A19" s="7" t="s">
        <v>33</v>
      </c>
      <c r="B19" s="105" t="s">
        <v>4</v>
      </c>
      <c r="C19" s="112" t="s">
        <v>19</v>
      </c>
      <c r="D19" s="30">
        <v>-8.5</v>
      </c>
      <c r="E19" s="25">
        <v>-10</v>
      </c>
      <c r="F19" s="31">
        <v>-7.5</v>
      </c>
      <c r="G19" s="36">
        <v>-7.5</v>
      </c>
      <c r="H19" s="25">
        <v>-6.5</v>
      </c>
      <c r="I19" s="31">
        <v>-6.5</v>
      </c>
      <c r="J19" s="69">
        <f t="shared" si="6"/>
        <v>-7.5</v>
      </c>
      <c r="K19" s="70">
        <f t="shared" si="7"/>
        <v>-6.5</v>
      </c>
      <c r="L19" s="115">
        <f t="shared" si="8"/>
        <v>-6.5</v>
      </c>
      <c r="M19" s="69">
        <f t="shared" si="9"/>
        <v>-7.5</v>
      </c>
      <c r="N19" s="70">
        <f t="shared" si="10"/>
        <v>-6.5</v>
      </c>
      <c r="O19" s="115">
        <f t="shared" si="11"/>
        <v>-6.5</v>
      </c>
    </row>
    <row r="20" spans="1:15" x14ac:dyDescent="0.25">
      <c r="A20" s="7" t="s">
        <v>34</v>
      </c>
      <c r="B20" s="105" t="s">
        <v>6</v>
      </c>
      <c r="C20" s="112" t="s">
        <v>19</v>
      </c>
      <c r="D20" s="30">
        <v>-11</v>
      </c>
      <c r="E20" s="25">
        <v>-12.5</v>
      </c>
      <c r="F20" s="31">
        <v>-9.5</v>
      </c>
      <c r="G20" s="36">
        <v>-11</v>
      </c>
      <c r="H20" s="25">
        <v>-9</v>
      </c>
      <c r="I20" s="31">
        <v>-9.5</v>
      </c>
      <c r="J20" s="69">
        <f t="shared" si="6"/>
        <v>-11</v>
      </c>
      <c r="K20" s="70">
        <f t="shared" si="7"/>
        <v>-9</v>
      </c>
      <c r="L20" s="115">
        <f t="shared" si="8"/>
        <v>-9.5</v>
      </c>
      <c r="M20" s="69">
        <f t="shared" si="9"/>
        <v>-11</v>
      </c>
      <c r="N20" s="70">
        <f t="shared" si="10"/>
        <v>-9</v>
      </c>
      <c r="O20" s="115">
        <f t="shared" si="11"/>
        <v>-9.5</v>
      </c>
    </row>
    <row r="21" spans="1:15" x14ac:dyDescent="0.25">
      <c r="A21" s="7" t="s">
        <v>35</v>
      </c>
      <c r="B21" s="105" t="s">
        <v>7</v>
      </c>
      <c r="C21" s="112" t="s">
        <v>19</v>
      </c>
      <c r="D21" s="30">
        <v>-13</v>
      </c>
      <c r="E21" s="25">
        <v>-15</v>
      </c>
      <c r="F21" s="31">
        <v>-12</v>
      </c>
      <c r="G21" s="36">
        <v>-14</v>
      </c>
      <c r="H21" s="25">
        <v>-11</v>
      </c>
      <c r="I21" s="31">
        <v>-12</v>
      </c>
      <c r="J21" s="69">
        <f t="shared" si="6"/>
        <v>-13</v>
      </c>
      <c r="K21" s="70">
        <f t="shared" si="7"/>
        <v>-11</v>
      </c>
      <c r="L21" s="115">
        <f t="shared" si="8"/>
        <v>-12</v>
      </c>
      <c r="M21" s="69">
        <f t="shared" si="9"/>
        <v>-13</v>
      </c>
      <c r="N21" s="70">
        <f t="shared" si="10"/>
        <v>-11</v>
      </c>
      <c r="O21" s="115">
        <f t="shared" si="11"/>
        <v>-12</v>
      </c>
    </row>
    <row r="22" spans="1:15" ht="15.75" thickBot="1" x14ac:dyDescent="0.3">
      <c r="A22" s="8" t="s">
        <v>36</v>
      </c>
      <c r="B22" s="107" t="s">
        <v>8</v>
      </c>
      <c r="C22" s="113" t="s">
        <v>19</v>
      </c>
      <c r="D22" s="32">
        <v>-16.5</v>
      </c>
      <c r="E22" s="33">
        <v>-19.5</v>
      </c>
      <c r="F22" s="34">
        <v>-16</v>
      </c>
      <c r="G22" s="37"/>
      <c r="H22" s="33"/>
      <c r="I22" s="34"/>
      <c r="J22" s="78">
        <f t="shared" si="6"/>
        <v>-16.5</v>
      </c>
      <c r="K22" s="79">
        <f t="shared" si="7"/>
        <v>-19.5</v>
      </c>
      <c r="L22" s="116">
        <f t="shared" si="8"/>
        <v>-16</v>
      </c>
      <c r="M22" s="78">
        <f t="shared" si="9"/>
        <v>-16.5</v>
      </c>
      <c r="N22" s="79">
        <f t="shared" si="10"/>
        <v>-19.5</v>
      </c>
      <c r="O22" s="116">
        <f t="shared" si="11"/>
        <v>-16</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2"/>
  <sheetViews>
    <sheetView tabSelected="1" workbookViewId="0">
      <selection activeCell="I8" sqref="I8"/>
    </sheetView>
  </sheetViews>
  <sheetFormatPr defaultRowHeight="15" x14ac:dyDescent="0.25"/>
  <cols>
    <col min="1" max="1" width="23.42578125" customWidth="1"/>
    <col min="2" max="2" width="13.85546875" customWidth="1"/>
  </cols>
  <sheetData>
    <row r="1" spans="1:15" x14ac:dyDescent="0.25">
      <c r="A1" s="2" t="s">
        <v>21</v>
      </c>
    </row>
    <row r="2" spans="1:15" ht="15.75" thickBot="1" x14ac:dyDescent="0.3">
      <c r="A2" s="23" t="s">
        <v>0</v>
      </c>
      <c r="B2" s="1"/>
      <c r="C2" s="1"/>
      <c r="D2" s="3" t="s">
        <v>14</v>
      </c>
      <c r="G2" s="3" t="s">
        <v>15</v>
      </c>
      <c r="J2" s="3" t="s">
        <v>17</v>
      </c>
      <c r="M2" s="3" t="s">
        <v>16</v>
      </c>
    </row>
    <row r="3" spans="1:15" x14ac:dyDescent="0.25">
      <c r="A3" s="5" t="s">
        <v>1</v>
      </c>
      <c r="B3" s="90" t="s">
        <v>2</v>
      </c>
      <c r="C3" s="91" t="s">
        <v>3</v>
      </c>
      <c r="D3" s="92" t="s">
        <v>11</v>
      </c>
      <c r="E3" s="93" t="s">
        <v>12</v>
      </c>
      <c r="F3" s="94" t="s">
        <v>13</v>
      </c>
      <c r="G3" s="97" t="s">
        <v>11</v>
      </c>
      <c r="H3" s="93" t="s">
        <v>12</v>
      </c>
      <c r="I3" s="114" t="s">
        <v>13</v>
      </c>
      <c r="J3" s="89" t="s">
        <v>11</v>
      </c>
      <c r="K3" s="90" t="s">
        <v>12</v>
      </c>
      <c r="L3" s="96" t="s">
        <v>13</v>
      </c>
      <c r="M3" s="89" t="s">
        <v>11</v>
      </c>
      <c r="N3" s="90" t="s">
        <v>12</v>
      </c>
      <c r="O3" s="96" t="s">
        <v>13</v>
      </c>
    </row>
    <row r="4" spans="1:15" x14ac:dyDescent="0.25">
      <c r="A4" s="6" t="s">
        <v>29</v>
      </c>
      <c r="B4" s="98" t="s">
        <v>4</v>
      </c>
      <c r="C4" s="109" t="s">
        <v>19</v>
      </c>
      <c r="D4" s="28">
        <v>-22</v>
      </c>
      <c r="E4" s="24">
        <v>-33.5</v>
      </c>
      <c r="F4" s="29">
        <v>-24.5</v>
      </c>
      <c r="G4" s="35">
        <v>-26</v>
      </c>
      <c r="H4" s="24">
        <v>-28.5</v>
      </c>
      <c r="I4" s="26">
        <v>-26.5</v>
      </c>
      <c r="J4" s="84">
        <f xml:space="preserve"> MAX($D4,$G4)</f>
        <v>-22</v>
      </c>
      <c r="K4" s="82">
        <f xml:space="preserve"> MAX($E4,$H4)</f>
        <v>-28.5</v>
      </c>
      <c r="L4" s="83">
        <f xml:space="preserve"> MAX($F4,$I4)</f>
        <v>-24.5</v>
      </c>
      <c r="M4" s="84">
        <f>-_xlfn.FLOOR.MATH(ABS(J4),0.5)</f>
        <v>-22</v>
      </c>
      <c r="N4" s="98">
        <f>-_xlfn.FLOOR.MATH(ABS(K4),0.5)</f>
        <v>-28.5</v>
      </c>
      <c r="O4" s="99">
        <f>-_xlfn.FLOOR.MATH(ABS(L4),0.5)</f>
        <v>-24.5</v>
      </c>
    </row>
    <row r="5" spans="1:15" x14ac:dyDescent="0.25">
      <c r="A5" s="6" t="s">
        <v>30</v>
      </c>
      <c r="B5" s="98" t="s">
        <v>6</v>
      </c>
      <c r="C5" s="109" t="s">
        <v>19</v>
      </c>
      <c r="D5" s="28">
        <v>-23</v>
      </c>
      <c r="E5" s="24">
        <v>-36.5</v>
      </c>
      <c r="F5" s="29">
        <v>-26.5</v>
      </c>
      <c r="G5" s="35">
        <v>-27.5</v>
      </c>
      <c r="H5" s="24">
        <v>-31</v>
      </c>
      <c r="I5" s="26">
        <v>-28</v>
      </c>
      <c r="J5" s="84">
        <f t="shared" ref="J5:J11" si="0" xml:space="preserve"> MAX($D5,$G5)</f>
        <v>-23</v>
      </c>
      <c r="K5" s="82">
        <f t="shared" ref="K5:K11" si="1" xml:space="preserve"> MAX($E5,$H5)</f>
        <v>-31</v>
      </c>
      <c r="L5" s="83">
        <f t="shared" ref="L5:L11" si="2" xml:space="preserve"> MAX($F5,$I5)</f>
        <v>-26.5</v>
      </c>
      <c r="M5" s="84">
        <f t="shared" ref="M5:O11" si="3">-_xlfn.FLOOR.MATH(ABS(J5),0.5)</f>
        <v>-23</v>
      </c>
      <c r="N5" s="98">
        <f t="shared" si="3"/>
        <v>-31</v>
      </c>
      <c r="O5" s="99">
        <f t="shared" si="3"/>
        <v>-26.5</v>
      </c>
    </row>
    <row r="6" spans="1:15" x14ac:dyDescent="0.25">
      <c r="A6" s="6" t="s">
        <v>31</v>
      </c>
      <c r="B6" s="98" t="s">
        <v>7</v>
      </c>
      <c r="C6" s="109" t="s">
        <v>19</v>
      </c>
      <c r="D6" s="28">
        <v>-23.5</v>
      </c>
      <c r="E6" s="24">
        <v>-38.5</v>
      </c>
      <c r="F6" s="29">
        <v>-28</v>
      </c>
      <c r="G6" s="35">
        <v>-29</v>
      </c>
      <c r="H6" s="24">
        <v>-33.5</v>
      </c>
      <c r="I6" s="26">
        <v>-30</v>
      </c>
      <c r="J6" s="84">
        <f t="shared" si="0"/>
        <v>-23.5</v>
      </c>
      <c r="K6" s="82">
        <f t="shared" si="1"/>
        <v>-33.5</v>
      </c>
      <c r="L6" s="83">
        <f t="shared" si="2"/>
        <v>-28</v>
      </c>
      <c r="M6" s="84">
        <f t="shared" si="3"/>
        <v>-23.5</v>
      </c>
      <c r="N6" s="98">
        <f t="shared" si="3"/>
        <v>-33.5</v>
      </c>
      <c r="O6" s="99">
        <f t="shared" si="3"/>
        <v>-28</v>
      </c>
    </row>
    <row r="7" spans="1:15" x14ac:dyDescent="0.25">
      <c r="A7" s="6" t="s">
        <v>32</v>
      </c>
      <c r="B7" s="98" t="s">
        <v>8</v>
      </c>
      <c r="C7" s="109" t="s">
        <v>19</v>
      </c>
      <c r="D7" s="28">
        <v>-28.5</v>
      </c>
      <c r="E7" s="24">
        <v>-46.5</v>
      </c>
      <c r="F7" s="29">
        <v>-29.5</v>
      </c>
      <c r="G7" s="35"/>
      <c r="H7" s="24"/>
      <c r="I7" s="26"/>
      <c r="J7" s="84">
        <f t="shared" si="0"/>
        <v>-28.5</v>
      </c>
      <c r="K7" s="82">
        <f t="shared" si="1"/>
        <v>-46.5</v>
      </c>
      <c r="L7" s="83">
        <f t="shared" si="2"/>
        <v>-29.5</v>
      </c>
      <c r="M7" s="84">
        <f t="shared" si="3"/>
        <v>-28.5</v>
      </c>
      <c r="N7" s="98">
        <f t="shared" si="3"/>
        <v>-46.5</v>
      </c>
      <c r="O7" s="99">
        <f t="shared" si="3"/>
        <v>-29.5</v>
      </c>
    </row>
    <row r="8" spans="1:15" x14ac:dyDescent="0.25">
      <c r="A8" s="7" t="s">
        <v>33</v>
      </c>
      <c r="B8" s="100" t="s">
        <v>4</v>
      </c>
      <c r="C8" s="110" t="s">
        <v>19</v>
      </c>
      <c r="D8" s="30">
        <v>-28.5</v>
      </c>
      <c r="E8" s="25">
        <v>-33</v>
      </c>
      <c r="F8" s="31">
        <v>-28.5</v>
      </c>
      <c r="G8" s="36">
        <v>-28.5</v>
      </c>
      <c r="H8" s="25">
        <v>-28.5</v>
      </c>
      <c r="I8" s="27">
        <v>-28.5</v>
      </c>
      <c r="J8" s="69">
        <f t="shared" si="0"/>
        <v>-28.5</v>
      </c>
      <c r="K8" s="70">
        <f t="shared" si="1"/>
        <v>-28.5</v>
      </c>
      <c r="L8" s="115">
        <f t="shared" si="2"/>
        <v>-28.5</v>
      </c>
      <c r="M8" s="69">
        <f t="shared" si="3"/>
        <v>-28.5</v>
      </c>
      <c r="N8" s="105">
        <f t="shared" si="3"/>
        <v>-28.5</v>
      </c>
      <c r="O8" s="106">
        <f t="shared" si="3"/>
        <v>-28.5</v>
      </c>
    </row>
    <row r="9" spans="1:15" x14ac:dyDescent="0.25">
      <c r="A9" s="7" t="s">
        <v>34</v>
      </c>
      <c r="B9" s="100" t="s">
        <v>6</v>
      </c>
      <c r="C9" s="110" t="s">
        <v>19</v>
      </c>
      <c r="D9" s="30">
        <v>-29.5</v>
      </c>
      <c r="E9" s="25">
        <v>-35.5</v>
      </c>
      <c r="F9" s="31">
        <v>-29.5</v>
      </c>
      <c r="G9" s="36">
        <v>-31</v>
      </c>
      <c r="H9" s="25">
        <v>-31</v>
      </c>
      <c r="I9" s="27">
        <v>-30.5</v>
      </c>
      <c r="J9" s="69">
        <f t="shared" si="0"/>
        <v>-29.5</v>
      </c>
      <c r="K9" s="70">
        <f t="shared" si="1"/>
        <v>-31</v>
      </c>
      <c r="L9" s="115">
        <f t="shared" si="2"/>
        <v>-29.5</v>
      </c>
      <c r="M9" s="69">
        <f t="shared" si="3"/>
        <v>-29.5</v>
      </c>
      <c r="N9" s="105">
        <f t="shared" si="3"/>
        <v>-31</v>
      </c>
      <c r="O9" s="106">
        <f t="shared" si="3"/>
        <v>-29.5</v>
      </c>
    </row>
    <row r="10" spans="1:15" x14ac:dyDescent="0.25">
      <c r="A10" s="7" t="s">
        <v>35</v>
      </c>
      <c r="B10" s="100" t="s">
        <v>7</v>
      </c>
      <c r="C10" s="110" t="s">
        <v>19</v>
      </c>
      <c r="D10" s="30">
        <v>-30.5</v>
      </c>
      <c r="E10" s="25">
        <v>-38.5</v>
      </c>
      <c r="F10" s="31">
        <v>-30.5</v>
      </c>
      <c r="G10" s="36">
        <v>-32.5</v>
      </c>
      <c r="H10" s="25">
        <v>-33.5</v>
      </c>
      <c r="I10" s="27">
        <v>-32</v>
      </c>
      <c r="J10" s="69">
        <f t="shared" si="0"/>
        <v>-30.5</v>
      </c>
      <c r="K10" s="70">
        <f t="shared" si="1"/>
        <v>-33.5</v>
      </c>
      <c r="L10" s="115">
        <f t="shared" si="2"/>
        <v>-30.5</v>
      </c>
      <c r="M10" s="69">
        <f t="shared" si="3"/>
        <v>-30.5</v>
      </c>
      <c r="N10" s="105">
        <f t="shared" si="3"/>
        <v>-33.5</v>
      </c>
      <c r="O10" s="106">
        <f t="shared" si="3"/>
        <v>-30.5</v>
      </c>
    </row>
    <row r="11" spans="1:15" ht="15.75" thickBot="1" x14ac:dyDescent="0.3">
      <c r="A11" s="8" t="s">
        <v>36</v>
      </c>
      <c r="B11" s="102" t="s">
        <v>8</v>
      </c>
      <c r="C11" s="111" t="s">
        <v>19</v>
      </c>
      <c r="D11" s="32">
        <v>-32.5</v>
      </c>
      <c r="E11" s="33">
        <v>-46.5</v>
      </c>
      <c r="F11" s="34">
        <v>-32.5</v>
      </c>
      <c r="G11" s="37"/>
      <c r="H11" s="33"/>
      <c r="I11" s="38"/>
      <c r="J11" s="78">
        <f t="shared" si="0"/>
        <v>-32.5</v>
      </c>
      <c r="K11" s="79">
        <f t="shared" si="1"/>
        <v>-46.5</v>
      </c>
      <c r="L11" s="116">
        <f t="shared" si="2"/>
        <v>-32.5</v>
      </c>
      <c r="M11" s="78">
        <f t="shared" si="3"/>
        <v>-32.5</v>
      </c>
      <c r="N11" s="107">
        <f t="shared" si="3"/>
        <v>-46.5</v>
      </c>
      <c r="O11" s="108">
        <f t="shared" si="3"/>
        <v>-32.5</v>
      </c>
    </row>
    <row r="12" spans="1:15" x14ac:dyDescent="0.25">
      <c r="B12" s="104"/>
      <c r="C12" s="104"/>
    </row>
    <row r="13" spans="1:15" ht="15.75" thickBot="1" x14ac:dyDescent="0.3">
      <c r="A13" s="9" t="s">
        <v>9</v>
      </c>
      <c r="B13" s="104"/>
      <c r="C13" s="104"/>
      <c r="D13" s="4" t="s">
        <v>14</v>
      </c>
      <c r="G13" s="3" t="s">
        <v>15</v>
      </c>
      <c r="J13" s="3" t="s">
        <v>17</v>
      </c>
      <c r="M13" s="3" t="s">
        <v>16</v>
      </c>
    </row>
    <row r="14" spans="1:15" x14ac:dyDescent="0.25">
      <c r="A14" s="5" t="s">
        <v>1</v>
      </c>
      <c r="B14" s="90" t="s">
        <v>2</v>
      </c>
      <c r="C14" s="91" t="s">
        <v>3</v>
      </c>
      <c r="D14" s="92" t="s">
        <v>11</v>
      </c>
      <c r="E14" s="93" t="s">
        <v>12</v>
      </c>
      <c r="F14" s="94" t="s">
        <v>13</v>
      </c>
      <c r="G14" s="97" t="s">
        <v>11</v>
      </c>
      <c r="H14" s="93" t="s">
        <v>12</v>
      </c>
      <c r="I14" s="94" t="s">
        <v>13</v>
      </c>
      <c r="J14" s="89" t="s">
        <v>11</v>
      </c>
      <c r="K14" s="90" t="s">
        <v>12</v>
      </c>
      <c r="L14" s="96" t="s">
        <v>13</v>
      </c>
      <c r="M14" s="89" t="s">
        <v>11</v>
      </c>
      <c r="N14" s="90" t="s">
        <v>12</v>
      </c>
      <c r="O14" s="96" t="s">
        <v>13</v>
      </c>
    </row>
    <row r="15" spans="1:15" x14ac:dyDescent="0.25">
      <c r="A15" s="6" t="s">
        <v>29</v>
      </c>
      <c r="B15" s="98" t="s">
        <v>4</v>
      </c>
      <c r="C15" s="109" t="s">
        <v>19</v>
      </c>
      <c r="D15" s="28">
        <v>-22</v>
      </c>
      <c r="E15" s="24">
        <v>-33.5</v>
      </c>
      <c r="F15" s="29">
        <v>-24.5</v>
      </c>
      <c r="G15" s="35">
        <v>-25.5</v>
      </c>
      <c r="H15" s="24">
        <v>-28.5</v>
      </c>
      <c r="I15" s="29">
        <v>-26</v>
      </c>
      <c r="J15" s="84">
        <f xml:space="preserve"> MAX($D15,$G15)</f>
        <v>-22</v>
      </c>
      <c r="K15" s="82">
        <f xml:space="preserve"> MAX($E15,$H15)</f>
        <v>-28.5</v>
      </c>
      <c r="L15" s="83">
        <f xml:space="preserve"> MAX($F15,$I15)</f>
        <v>-24.5</v>
      </c>
      <c r="M15" s="84">
        <f>-_xlfn.FLOOR.MATH(ABS(J15),0.5)</f>
        <v>-22</v>
      </c>
      <c r="N15" s="98">
        <f>-_xlfn.FLOOR.MATH(ABS(K15),0.5)</f>
        <v>-28.5</v>
      </c>
      <c r="O15" s="99">
        <f>-_xlfn.FLOOR.MATH(ABS(L15),0.5)</f>
        <v>-24.5</v>
      </c>
    </row>
    <row r="16" spans="1:15" x14ac:dyDescent="0.25">
      <c r="A16" s="6" t="s">
        <v>30</v>
      </c>
      <c r="B16" s="98" t="s">
        <v>6</v>
      </c>
      <c r="C16" s="109" t="s">
        <v>19</v>
      </c>
      <c r="D16" s="28">
        <v>-22.5</v>
      </c>
      <c r="E16" s="24">
        <v>-36</v>
      </c>
      <c r="F16" s="29">
        <v>-26</v>
      </c>
      <c r="G16" s="35">
        <v>-27.5</v>
      </c>
      <c r="H16" s="24">
        <v>-31</v>
      </c>
      <c r="I16" s="29">
        <v>-28</v>
      </c>
      <c r="J16" s="84">
        <f t="shared" ref="J16:J22" si="4" xml:space="preserve"> MAX($D16,$G16)</f>
        <v>-22.5</v>
      </c>
      <c r="K16" s="82">
        <f t="shared" ref="K16:K22" si="5" xml:space="preserve"> MAX($E16,$H16)</f>
        <v>-31</v>
      </c>
      <c r="L16" s="83">
        <f t="shared" ref="L16:L22" si="6" xml:space="preserve"> MAX($F16,$I16)</f>
        <v>-26</v>
      </c>
      <c r="M16" s="84">
        <f t="shared" ref="M16:M22" si="7">-_xlfn.FLOOR.MATH(ABS(J16),0.5)</f>
        <v>-22.5</v>
      </c>
      <c r="N16" s="98">
        <f t="shared" ref="N16:N22" si="8">-_xlfn.FLOOR.MATH(ABS(K16),0.5)</f>
        <v>-31</v>
      </c>
      <c r="O16" s="99">
        <f t="shared" ref="O16:O22" si="9">-_xlfn.FLOOR.MATH(ABS(L16),0.5)</f>
        <v>-26</v>
      </c>
    </row>
    <row r="17" spans="1:15" x14ac:dyDescent="0.25">
      <c r="A17" s="6" t="s">
        <v>31</v>
      </c>
      <c r="B17" s="98" t="s">
        <v>7</v>
      </c>
      <c r="C17" s="109" t="s">
        <v>19</v>
      </c>
      <c r="D17" s="28">
        <v>-23</v>
      </c>
      <c r="E17" s="24">
        <v>-38</v>
      </c>
      <c r="F17" s="29">
        <v>-27.5</v>
      </c>
      <c r="G17" s="35">
        <v>-29</v>
      </c>
      <c r="H17" s="24">
        <v>-33.5</v>
      </c>
      <c r="I17" s="29">
        <v>-29.5</v>
      </c>
      <c r="J17" s="84">
        <f t="shared" si="4"/>
        <v>-23</v>
      </c>
      <c r="K17" s="82">
        <f t="shared" si="5"/>
        <v>-33.5</v>
      </c>
      <c r="L17" s="83">
        <f t="shared" si="6"/>
        <v>-27.5</v>
      </c>
      <c r="M17" s="84">
        <f t="shared" si="7"/>
        <v>-23</v>
      </c>
      <c r="N17" s="98">
        <f t="shared" si="8"/>
        <v>-33.5</v>
      </c>
      <c r="O17" s="99">
        <f t="shared" si="9"/>
        <v>-27.5</v>
      </c>
    </row>
    <row r="18" spans="1:15" x14ac:dyDescent="0.25">
      <c r="A18" s="6" t="s">
        <v>32</v>
      </c>
      <c r="B18" s="98" t="s">
        <v>8</v>
      </c>
      <c r="C18" s="109" t="s">
        <v>19</v>
      </c>
      <c r="D18" s="28">
        <v>-28</v>
      </c>
      <c r="E18" s="24">
        <v>-44.5</v>
      </c>
      <c r="F18" s="29">
        <v>-29</v>
      </c>
      <c r="G18" s="35"/>
      <c r="H18" s="24"/>
      <c r="I18" s="29"/>
      <c r="J18" s="84">
        <f t="shared" si="4"/>
        <v>-28</v>
      </c>
      <c r="K18" s="82">
        <f t="shared" si="5"/>
        <v>-44.5</v>
      </c>
      <c r="L18" s="83">
        <f t="shared" si="6"/>
        <v>-29</v>
      </c>
      <c r="M18" s="84">
        <f t="shared" si="7"/>
        <v>-28</v>
      </c>
      <c r="N18" s="98">
        <f t="shared" si="8"/>
        <v>-44.5</v>
      </c>
      <c r="O18" s="99">
        <f t="shared" si="9"/>
        <v>-29</v>
      </c>
    </row>
    <row r="19" spans="1:15" x14ac:dyDescent="0.25">
      <c r="A19" s="7" t="s">
        <v>33</v>
      </c>
      <c r="B19" s="105" t="s">
        <v>4</v>
      </c>
      <c r="C19" s="112" t="s">
        <v>19</v>
      </c>
      <c r="D19" s="30">
        <v>-28.5</v>
      </c>
      <c r="E19" s="25">
        <v>-32.5</v>
      </c>
      <c r="F19" s="31">
        <v>-28.5</v>
      </c>
      <c r="G19" s="36">
        <v>-28.5</v>
      </c>
      <c r="H19" s="25">
        <v>-28.5</v>
      </c>
      <c r="I19" s="31">
        <v>-28</v>
      </c>
      <c r="J19" s="69">
        <f t="shared" si="4"/>
        <v>-28.5</v>
      </c>
      <c r="K19" s="70">
        <f t="shared" si="5"/>
        <v>-28.5</v>
      </c>
      <c r="L19" s="115">
        <f t="shared" si="6"/>
        <v>-28</v>
      </c>
      <c r="M19" s="69">
        <f t="shared" si="7"/>
        <v>-28.5</v>
      </c>
      <c r="N19" s="105">
        <f t="shared" si="8"/>
        <v>-28.5</v>
      </c>
      <c r="O19" s="106">
        <f t="shared" si="9"/>
        <v>-28</v>
      </c>
    </row>
    <row r="20" spans="1:15" x14ac:dyDescent="0.25">
      <c r="A20" s="7" t="s">
        <v>34</v>
      </c>
      <c r="B20" s="105" t="s">
        <v>6</v>
      </c>
      <c r="C20" s="112" t="s">
        <v>19</v>
      </c>
      <c r="D20" s="30">
        <v>-29.5</v>
      </c>
      <c r="E20" s="25">
        <v>-35.5</v>
      </c>
      <c r="F20" s="31">
        <v>-29.5</v>
      </c>
      <c r="G20" s="36">
        <v>-30.5</v>
      </c>
      <c r="H20" s="25">
        <v>-31</v>
      </c>
      <c r="I20" s="31">
        <v>-30.5</v>
      </c>
      <c r="J20" s="69">
        <f t="shared" si="4"/>
        <v>-29.5</v>
      </c>
      <c r="K20" s="70">
        <f t="shared" si="5"/>
        <v>-31</v>
      </c>
      <c r="L20" s="115">
        <f t="shared" si="6"/>
        <v>-29.5</v>
      </c>
      <c r="M20" s="69">
        <f t="shared" si="7"/>
        <v>-29.5</v>
      </c>
      <c r="N20" s="105">
        <f t="shared" si="8"/>
        <v>-31</v>
      </c>
      <c r="O20" s="106">
        <f t="shared" si="9"/>
        <v>-29.5</v>
      </c>
    </row>
    <row r="21" spans="1:15" x14ac:dyDescent="0.25">
      <c r="A21" s="7" t="s">
        <v>35</v>
      </c>
      <c r="B21" s="105" t="s">
        <v>7</v>
      </c>
      <c r="C21" s="112" t="s">
        <v>19</v>
      </c>
      <c r="D21" s="30">
        <v>-30</v>
      </c>
      <c r="E21" s="25">
        <v>-38.5</v>
      </c>
      <c r="F21" s="31">
        <v>-30</v>
      </c>
      <c r="G21" s="36">
        <v>-32.5</v>
      </c>
      <c r="H21" s="25">
        <v>-33.5</v>
      </c>
      <c r="I21" s="31">
        <v>-32</v>
      </c>
      <c r="J21" s="69">
        <f t="shared" si="4"/>
        <v>-30</v>
      </c>
      <c r="K21" s="70">
        <f t="shared" si="5"/>
        <v>-33.5</v>
      </c>
      <c r="L21" s="115">
        <f t="shared" si="6"/>
        <v>-30</v>
      </c>
      <c r="M21" s="69">
        <f t="shared" si="7"/>
        <v>-30</v>
      </c>
      <c r="N21" s="105">
        <f t="shared" si="8"/>
        <v>-33.5</v>
      </c>
      <c r="O21" s="106">
        <f t="shared" si="9"/>
        <v>-30</v>
      </c>
    </row>
    <row r="22" spans="1:15" ht="15.75" thickBot="1" x14ac:dyDescent="0.3">
      <c r="A22" s="8" t="s">
        <v>36</v>
      </c>
      <c r="B22" s="107" t="s">
        <v>8</v>
      </c>
      <c r="C22" s="113" t="s">
        <v>19</v>
      </c>
      <c r="D22" s="32">
        <v>-31.5</v>
      </c>
      <c r="E22" s="33">
        <v>-44.5</v>
      </c>
      <c r="F22" s="34">
        <v>-31.5</v>
      </c>
      <c r="G22" s="37"/>
      <c r="H22" s="33"/>
      <c r="I22" s="34"/>
      <c r="J22" s="78">
        <f t="shared" si="4"/>
        <v>-31.5</v>
      </c>
      <c r="K22" s="79">
        <f t="shared" si="5"/>
        <v>-44.5</v>
      </c>
      <c r="L22" s="116">
        <f t="shared" si="6"/>
        <v>-31.5</v>
      </c>
      <c r="M22" s="78">
        <f t="shared" si="7"/>
        <v>-31.5</v>
      </c>
      <c r="N22" s="107">
        <f t="shared" si="8"/>
        <v>-44.5</v>
      </c>
      <c r="O22" s="108">
        <f t="shared" si="9"/>
        <v>-31.5</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Change history</vt:lpstr>
      <vt:lpstr>Sensitivity (UL)</vt:lpstr>
      <vt:lpstr>CCI (UL)</vt:lpstr>
      <vt:lpstr>ACI (UL)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Nokia</dc:creator>
  <cp:lastModifiedBy>Nokia</cp:lastModifiedBy>
  <dcterms:created xsi:type="dcterms:W3CDTF">2017-05-04T16:00:17Z</dcterms:created>
  <dcterms:modified xsi:type="dcterms:W3CDTF">2017-05-18T07:38:20Z</dcterms:modified>
</cp:coreProperties>
</file>